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 page 1 of 3" sheetId="179" r:id="rId28"/>
    <sheet name=" SEFA - page 2 of 3" sheetId="180" r:id="rId29"/>
    <sheet name=" SEFA page 3 of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 page 1 of 3'!$B$1:$M$46</definedName>
    <definedName name="_xlnm.Print_Area" localSheetId="28">' SEFA - page 2 of 3'!$B$1:$M$46</definedName>
    <definedName name="_xlnm.Print_Area" localSheetId="29">' SEFA page 3 of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G38" i="174"/>
  <c r="L25" i="180"/>
  <c r="J32" i="8" l="1"/>
  <c r="J31" i="8"/>
  <c r="L27" i="181" l="1"/>
  <c r="L26" i="181"/>
  <c r="L25" i="181"/>
  <c r="L24" i="181"/>
  <c r="L23" i="181"/>
  <c r="L22" i="181"/>
  <c r="L21" i="181"/>
  <c r="L20" i="181"/>
  <c r="L19" i="181"/>
  <c r="L18" i="181"/>
  <c r="L17" i="181"/>
  <c r="L16" i="181"/>
  <c r="L15" i="181"/>
  <c r="L14" i="181"/>
  <c r="L13" i="181"/>
  <c r="L12" i="181"/>
  <c r="L11" i="181"/>
  <c r="B4" i="181"/>
  <c r="L27" i="180"/>
  <c r="L26"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1" i="181"/>
  <c r="B1" i="180"/>
  <c r="B2" i="181"/>
  <c r="B2" i="180"/>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5" i="36"/>
  <c r="D77" i="36"/>
  <c r="D78" i="36"/>
  <c r="D85" i="36"/>
  <c r="B69" i="127"/>
  <c r="B70" i="127"/>
  <c r="D26" i="108"/>
  <c r="E26" i="108"/>
  <c r="F26" i="108"/>
  <c r="G26" i="108"/>
  <c r="D27" i="108"/>
  <c r="E27" i="108"/>
  <c r="F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B2597" i="106"/>
  <c r="D2597" i="106" s="1"/>
  <c r="D4" i="7"/>
  <c r="B1760" i="106" s="1"/>
  <c r="D1760" i="106" s="1"/>
  <c r="D9" i="7"/>
  <c r="B1767" i="106" s="1"/>
  <c r="D1767"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H6" i="4"/>
  <c r="B2656" i="106" s="1"/>
  <c r="D2656" i="106" s="1"/>
  <c r="D17" i="7"/>
  <c r="B4104" i="106" s="1"/>
  <c r="D4104" i="106" s="1"/>
  <c r="D11" i="7"/>
  <c r="B1768" i="106" s="1"/>
  <c r="D1768" i="106" s="1"/>
  <c r="D15" i="7"/>
  <c r="B1772" i="106" s="1"/>
  <c r="D1772" i="106" s="1"/>
  <c r="G172" i="5" l="1"/>
  <c r="B6006" i="106"/>
  <c r="D6006" i="106" s="1"/>
  <c r="K173" i="5"/>
  <c r="K6" i="4" s="1"/>
  <c r="B3570" i="106" s="1"/>
  <c r="D3570" i="106" s="1"/>
  <c r="F172" i="5"/>
  <c r="B5644" i="106" s="1"/>
  <c r="D5644" i="106" s="1"/>
  <c r="G109" i="5"/>
  <c r="B6024" i="106" s="1"/>
  <c r="D6024" i="106" s="1"/>
  <c r="L331" i="29"/>
  <c r="L305" i="29"/>
  <c r="J331" i="29"/>
  <c r="B7223" i="106" s="1"/>
  <c r="D7223" i="106" s="1"/>
  <c r="G331" i="29"/>
  <c r="B7220" i="106" s="1"/>
  <c r="D7220" i="106" s="1"/>
  <c r="K76" i="4"/>
  <c r="B3586" i="106" s="1"/>
  <c r="D3586" i="106" s="1"/>
  <c r="K278" i="29"/>
  <c r="E168" i="29"/>
  <c r="B1309" i="106" s="1"/>
  <c r="D1309" i="106" s="1"/>
  <c r="E102" i="29"/>
  <c r="B2790" i="106" s="1"/>
  <c r="D2790" i="106" s="1"/>
  <c r="J90" i="28"/>
  <c r="L354" i="29"/>
  <c r="K24" i="12"/>
  <c r="D12" i="7"/>
  <c r="B1769" i="106" s="1"/>
  <c r="D1769" i="106" s="1"/>
  <c r="H4" i="4"/>
  <c r="B2655" i="106" s="1"/>
  <c r="D2655" i="106" s="1"/>
  <c r="B7074" i="106"/>
  <c r="D7074" i="106" s="1"/>
  <c r="G4" i="4"/>
  <c r="B2603" i="106" s="1"/>
  <c r="D2603" i="106" s="1"/>
  <c r="E29" i="108"/>
  <c r="K178" i="29"/>
  <c r="F13" i="4" s="1"/>
  <c r="B2596" i="106" s="1"/>
  <c r="D2596" i="106" s="1"/>
  <c r="G29" i="108"/>
  <c r="D7" i="7"/>
  <c r="B1763" i="106" s="1"/>
  <c r="D1763" i="106" s="1"/>
  <c r="B1746" i="106"/>
  <c r="D1746" i="106" s="1"/>
  <c r="E109" i="5"/>
  <c r="E4" i="4" s="1"/>
  <c r="B2630" i="106" s="1"/>
  <c r="D2630" i="106" s="1"/>
  <c r="D4" i="4"/>
  <c r="B2564" i="106" s="1"/>
  <c r="D2564" i="106" s="1"/>
  <c r="D5" i="7"/>
  <c r="B1761" i="106" s="1"/>
  <c r="D1761" i="106" s="1"/>
  <c r="D13" i="7"/>
  <c r="B3726" i="106" s="1"/>
  <c r="D3726" i="106" s="1"/>
  <c r="G30" i="108"/>
  <c r="E30" i="108"/>
  <c r="B2724" i="106"/>
  <c r="D2724" i="106" s="1"/>
  <c r="F35" i="34"/>
  <c r="C172" i="5"/>
  <c r="B5214" i="106" s="1"/>
  <c r="D5214" i="106" s="1"/>
  <c r="B5096" i="106"/>
  <c r="D5096" i="106" s="1"/>
  <c r="C109" i="5"/>
  <c r="B5121" i="106" s="1"/>
  <c r="D5121" i="106" s="1"/>
  <c r="L15" i="11"/>
  <c r="B3459" i="106" s="1"/>
  <c r="D3459" i="106" s="1"/>
  <c r="N22" i="3"/>
  <c r="B283" i="106" s="1"/>
  <c r="D283" i="106" s="1"/>
  <c r="D74" i="36"/>
  <c r="F19" i="7"/>
  <c r="H29" i="118"/>
  <c r="K28" i="118" s="1"/>
  <c r="O27" i="118" s="1"/>
  <c r="O29" i="118" s="1"/>
  <c r="D37" i="36"/>
  <c r="D11" i="37"/>
  <c r="D60" i="36"/>
  <c r="L13" i="11"/>
  <c r="B2060" i="106" s="1"/>
  <c r="D2060" i="106" s="1"/>
  <c r="L5" i="11"/>
  <c r="B2056" i="106" s="1"/>
  <c r="D205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331" i="29" l="1"/>
  <c r="D30" i="36"/>
  <c r="B7760" i="106"/>
  <c r="D7760" i="106" s="1"/>
  <c r="B3724" i="106"/>
  <c r="D3724" i="106" s="1"/>
  <c r="F73" i="34"/>
  <c r="G15" i="4"/>
  <c r="B6032" i="106" s="1"/>
  <c r="D6032" i="106" s="1"/>
  <c r="G173" i="5"/>
  <c r="B5770" i="106"/>
  <c r="D5770" i="106" s="1"/>
  <c r="B7733" i="106"/>
  <c r="D7733" i="106" s="1"/>
  <c r="K26" i="12"/>
  <c r="B7743" i="106" s="1"/>
  <c r="D7743" i="106" s="1"/>
  <c r="B1381" i="106"/>
  <c r="D1381" i="106" s="1"/>
  <c r="F6" i="4"/>
  <c r="B2593" i="106" s="1"/>
  <c r="D2593" i="106" s="1"/>
  <c r="F275" i="5"/>
  <c r="B5720" i="106" s="1"/>
  <c r="D5720" i="106" s="1"/>
  <c r="B5527" i="106"/>
  <c r="D5527" i="106" s="1"/>
  <c r="D19" i="7"/>
  <c r="B1775" i="106" s="1"/>
  <c r="D1775" i="106" s="1"/>
  <c r="L114" i="29"/>
  <c r="C114" i="29"/>
  <c r="B757" i="106" s="1"/>
  <c r="D757" i="106" s="1"/>
  <c r="C173" i="5"/>
  <c r="B5223" i="106" s="1"/>
  <c r="D5223" i="106" s="1"/>
  <c r="F175" i="34"/>
  <c r="C4" i="4"/>
  <c r="B2551" i="106" s="1"/>
  <c r="D2551" i="106" s="1"/>
  <c r="N23" i="3"/>
  <c r="B284" i="106" s="1"/>
  <c r="D284"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778" i="106" l="1"/>
  <c r="D5778" i="106" s="1"/>
  <c r="G6" i="4"/>
  <c r="B2604" i="106" s="1"/>
  <c r="D2604"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<sst xmlns="http://schemas.openxmlformats.org/spreadsheetml/2006/main" count="5288" uniqueCount="2199">
  <si>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</si>
  <si>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</si>
  <si>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</si>
  <si>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</si>
  <si>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</si>
  <si>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</si>
  <si>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</si>
  <si>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</si>
  <si>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</si>
  <si>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</si>
  <si>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</si>
  <si>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</si>
  <si>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</si>
  <si>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</si>
  <si>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</si>
  <si>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</si>
  <si>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</si>
  <si>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</si>
  <si>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</si>
  <si>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</si>
  <si>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</si>
  <si>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</si>
  <si>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</si>
  <si>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</si>
  <si>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</si>
  <si>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</si>
  <si>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</si>
  <si>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</si>
  <si>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</si>
  <si>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</si>
  <si>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</si>
  <si>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</si>
  <si>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</si>
  <si>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</si>
  <si>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</si>
  <si>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</si>
  <si>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</si>
  <si>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</si>
  <si>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</si>
  <si>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</si>
  <si>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</si>
  <si>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</si>
  <si>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</si>
  <si>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</si>
  <si>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</si>
  <si>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</si>
  <si>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</si>
  <si>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</si>
  <si>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</si>
  <si>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</si>
  <si>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</si>
  <si>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</si>
  <si>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</si>
  <si>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</si>
  <si>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</si>
  <si>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</si>
  <si>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</si>
  <si>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</si>
  <si>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</si>
  <si>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</si>
  <si>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</si>
  <si>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</si>
  <si>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</si>
  <si>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</si>
  <si>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</si>
  <si>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</si>
  <si>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</si>
  <si>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</si>
  <si>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</si>
  <si>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</si>
  <si>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</si>
  <si>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</si>
  <si>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</si>
  <si>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</si>
  <si>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</si>
  <si>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</si>
  <si>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</si>
  <si>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</si>
  <si>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</si>
  <si>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</si>
  <si>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</si>
  <si>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</si>
  <si>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</si>
  <si>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</si>
  <si>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</si>
  <si>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</si>
  <si>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</si>
  <si>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</si>
  <si>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</si>
  <si>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</si>
  <si>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</si>
  <si>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</si>
  <si>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</si>
  <si>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</si>
  <si>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</si>
  <si>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</si>
  <si>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</si>
  <si>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</si>
  <si>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</si>
  <si>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</si>
  <si>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</si>
  <si>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</si>
  <si>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</si>
  <si>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</si>
  <si>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</si>
  <si>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</si>
  <si>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</si>
  <si>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</si>
  <si>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</si>
  <si>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</si>
  <si>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</si>
  <si>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</si>
  <si>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</si>
  <si>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</si>
  <si>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</si>
  <si>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</si>
  <si>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</si>
  <si>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</si>
  <si>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</si>
  <si>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</si>
  <si>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</si>
  <si>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</si>
  <si>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</si>
  <si>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</si>
  <si>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</si>
  <si>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</si>
  <si>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</si>
  <si>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</si>
  <si>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</si>
  <si>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</si>
  <si>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</si>
  <si>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</si>
  <si>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</si>
  <si>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</si>
  <si>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</si>
  <si>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</si>
  <si>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</si>
  <si>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</si>
  <si>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</si>
  <si>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</si>
  <si>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</si>
  <si>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</si>
  <si>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</si>
  <si>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</si>
  <si>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</si>
  <si>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</si>
  <si>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</si>
  <si>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</si>
  <si>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</si>
  <si>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</si>
  <si>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</si>
  <si>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</si>
  <si>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</si>
  <si>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</si>
  <si>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</si>
  <si>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</si>
  <si>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</si>
  <si>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</si>
  <si>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</si>
  <si>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</si>
  <si>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</si>
  <si>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</si>
  <si>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</si>
  <si>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</si>
  <si>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</si>
  <si>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</si>
  <si>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</si>
  <si>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</si>
  <si>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</si>
  <si>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</si>
  <si>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</si>
  <si>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</si>
  <si>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</si>
  <si>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</si>
  <si>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</si>
  <si>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</si>
  <si>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</si>
  <si>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</si>
  <si>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</si>
  <si>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</si>
  <si>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</si>
  <si>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</si>
  <si>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</si>
  <si>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</si>
  <si>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</si>
  <si>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</si>
  <si>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</si>
  <si>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</si>
  <si>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</si>
  <si>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</si>
  <si>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</si>
  <si>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</si>
  <si>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</si>
  <si>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</si>
  <si>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</si>
  <si>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</si>
  <si>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</si>
  <si>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</si>
  <si>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</si>
  <si>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</si>
  <si>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</si>
  <si>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</si>
  <si>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</si>
  <si>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</si>
  <si>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</si>
  <si>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</si>
  <si>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</si>
  <si>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</si>
  <si>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</si>
  <si>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</si>
  <si>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</si>
  <si>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</si>
  <si>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</si>
  <si>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</si>
  <si>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</si>
  <si>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</si>
  <si>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</si>
  <si>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</si>
  <si>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</si>
  <si>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</si>
  <si>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</si>
  <si>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</si>
  <si>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</si>
  <si>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</si>
  <si>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</si>
  <si>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</si>
  <si>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</si>
  <si>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</si>
  <si>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</si>
  <si>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</si>
  <si>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</si>
  <si>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</si>
  <si>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</si>
  <si>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</si>
  <si>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</si>
  <si>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</si>
  <si>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</si>
  <si>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</si>
  <si>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</si>
  <si>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</si>
  <si>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</si>
  <si>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</si>
  <si>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</si>
  <si>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</si>
  <si>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</si>
  <si>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</si>
  <si>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</si>
  <si>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</si>
  <si>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</si>
  <si>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</si>
  <si>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</si>
  <si>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</si>
  <si>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</si>
  <si>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</si>
  <si>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</si>
  <si>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</si>
  <si>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</si>
  <si>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</si>
  <si>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</si>
  <si>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</si>
  <si>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</si>
  <si>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</si>
  <si>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</si>
  <si>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</si>
  <si>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</si>
  <si>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</si>
  <si>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</si>
  <si>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</si>
  <si>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</si>
  <si>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</si>
  <si>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</si>
  <si>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</si>
  <si>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</si>
  <si>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</si>
  <si>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</si>
  <si>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</si>
  <si>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</si>
  <si>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</si>
  <si>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</si>
  <si>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</si>
  <si>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</si>
  <si>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</si>
  <si>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</si>
  <si>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</si>
  <si>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</si>
  <si>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</si>
  <si>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</si>
  <si>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</si>
  <si>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</si>
  <si>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</si>
  <si>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</si>
  <si>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</si>
  <si>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</si>
  <si>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</si>
  <si>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</si>
  <si>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</si>
  <si>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</si>
  <si>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</si>
  <si>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</si>
  <si>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</si>
  <si>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</si>
  <si>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</si>
  <si>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</si>
  <si>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</si>
  <si>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</si>
  <si>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</si>
  <si>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</si>
  <si>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</si>
  <si>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</si>
  <si>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</si>
  <si>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</si>
  <si>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</si>
  <si>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</si>
  <si>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</si>
  <si>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</si>
  <si>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</si>
  <si>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</si>
  <si>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</si>
  <si>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</si>
  <si>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</si>
  <si>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</si>
  <si>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</si>
  <si>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</si>
  <si>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</si>
  <si>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</si>
  <si>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</si>
  <si>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</si>
  <si>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</si>
  <si>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</si>
  <si>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</si>
  <si>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</si>
  <si>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</si>
  <si>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</si>
  <si>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</si>
  <si>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</si>
  <si>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</si>
  <si>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</si>
  <si>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</si>
  <si>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</si>
  <si>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</si>
  <si>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</si>
  <si>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</si>
  <si>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</si>
  <si>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</si>
  <si>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</si>
  <si>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</si>
  <si>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</si>
  <si>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</si>
  <si>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</si>
  <si>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</si>
  <si>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</si>
  <si>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</si>
  <si>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</si>
  <si>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</si>
  <si>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</si>
  <si>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</si>
  <si>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</si>
  <si>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</si>
  <si>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</si>
  <si>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</si>
  <si>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</si>
  <si>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</si>
  <si>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</si>
  <si>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</si>
  <si>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</si>
  <si>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</si>
  <si>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</si>
  <si>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</si>
  <si>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</si>
  <si>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</si>
  <si>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</si>
  <si>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</si>
  <si>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</si>
  <si>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</si>
  <si>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</si>
  <si>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</si>
  <si>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</si>
  <si>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</si>
  <si>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</si>
  <si>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</si>
  <si>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</si>
  <si>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</si>
  <si>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</si>
  <si>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</si>
  <si>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</si>
  <si>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</si>
  <si>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</si>
  <si>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</si>
  <si>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</si>
  <si>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</si>
  <si>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</si>
  <si>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</si>
  <si>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</si>
  <si>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</si>
  <si>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</si>
  <si>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</si>
  <si>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</si>
  <si>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</si>
  <si>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</si>
  <si>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</si>
  <si>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</si>
  <si>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</si>
  <si>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</si>
  <si>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</si>
  <si>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</si>
  <si>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</si>
  <si>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</si>
  <si>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</si>
  <si>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</si>
  <si>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</si>
  <si>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</si>
  <si>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</si>
  <si>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</si>
  <si>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</si>
  <si>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</si>
  <si>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</si>
  <si>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</si>
  <si>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</si>
  <si>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</si>
  <si>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</si>
  <si>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</si>
  <si>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</si>
  <si>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</si>
  <si>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</si>
  <si>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</si>
  <si>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</si>
  <si>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</si>
  <si>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</si>
  <si>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</si>
  <si>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</si>
  <si>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</si>
  <si>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</si>
  <si>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</si>
  <si>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</si>
  <si>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</si>
  <si>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</si>
  <si>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</si>
  <si>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</si>
  <si>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</si>
  <si>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</si>
  <si>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</si>
  <si>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</si>
  <si>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</si>
  <si>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</si>
  <si>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</si>
  <si>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</si>
  <si>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</si>
  <si>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</si>
  <si>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</si>
  <si>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</si>
  <si>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</si>
  <si>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</si>
  <si>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</si>
  <si>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</si>
  <si>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</si>
  <si>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</si>
  <si>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</si>
  <si>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</si>
  <si>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</si>
  <si>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</si>
  <si>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</si>
  <si>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</si>
  <si>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</si>
  <si>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</si>
  <si>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</si>
  <si>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</si>
  <si>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</si>
  <si>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</si>
  <si>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</si>
  <si>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</si>
  <si>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</si>
  <si>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</si>
  <si>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</si>
  <si>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</si>
  <si>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</si>
  <si>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</si>
  <si>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</si>
  <si>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</si>
  <si>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</si>
  <si>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</si>
  <si>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</si>
  <si>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</si>
  <si>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</si>
  <si>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</si>
  <si>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</si>
  <si>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</si>
  <si>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</si>
  <si>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</si>
  <si>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</si>
  <si>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</si>
  <si>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</si>
  <si>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</si>
  <si>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</si>
  <si>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</si>
  <si>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</si>
  <si>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</si>
  <si>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</si>
  <si>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</si>
  <si>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</si>
  <si>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</si>
  <si>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</si>
  <si>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</si>
  <si>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</si>
  <si>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</si>
  <si>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</si>
  <si>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</si>
  <si>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</si>
  <si>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</si>
  <si>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</si>
  <si>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</si>
  <si>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</si>
  <si>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</si>
  <si>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</si>
  <si>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</si>
  <si>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</si>
  <si>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</si>
  <si>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</si>
  <si>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</si>
  <si>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</si>
  <si>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</si>
  <si>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</si>
  <si>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</si>
  <si>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</si>
  <si>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</si>
  <si>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</si>
  <si>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</si>
  <si>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</si>
  <si>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</si>
  <si>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</si>
  <si>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</si>
  <si>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</si>
  <si>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</si>
  <si>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</si>
  <si>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</si>
  <si>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</si>
  <si>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</si>
  <si>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</si>
  <si>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</si>
  <si>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</si>
  <si>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</si>
  <si>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</si>
  <si>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</si>
  <si>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</si>
  <si>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</si>
  <si>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</si>
  <si>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</si>
  <si>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</si>
  <si>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</si>
  <si>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</si>
  <si>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</si>
  <si>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</si>
  <si>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</si>
  <si>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</si>
  <si>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</si>
  <si>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</si>
  <si>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</si>
  <si>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</si>
  <si>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</si>
  <si>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</si>
  <si>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</si>
  <si>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</si>
  <si>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</si>
  <si>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</si>
  <si>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</si>
  <si>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</si>
  <si>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</si>
  <si>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</si>
  <si>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</si>
  <si>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</si>
  <si>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</si>
  <si>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</si>
  <si>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</si>
  <si>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</si>
  <si>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</si>
  <si>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</si>
  <si>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</si>
  <si>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</si>
  <si>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</si>
  <si>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</si>
  <si>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</si>
  <si>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</si>
  <si>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</si>
  <si>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</si>
  <si>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</si>
  <si>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</si>
  <si>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</si>
  <si>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</si>
  <si>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</si>
  <si>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</si>
  <si>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</si>
  <si>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</si>
  <si>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</si>
  <si>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</si>
  <si>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</si>
  <si>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</si>
  <si>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</si>
  <si>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</si>
  <si>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</si>
  <si>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</si>
  <si>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</si>
  <si>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</si>
  <si>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</si>
  <si>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</si>
  <si>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</si>
  <si>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</si>
  <si>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</si>
  <si>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</si>
  <si>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</si>
  <si>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</si>
  <si>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</si>
  <si>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</si>
  <si>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</si>
  <si>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</si>
  <si>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</si>
  <si>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</si>
  <si>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</si>
  <si>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</si>
  <si>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</si>
  <si>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</si>
  <si>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</si>
  <si>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</si>
  <si>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</si>
  <si>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</si>
  <si>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</si>
  <si>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</si>
  <si>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</si>
  <si>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</si>
  <si>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</si>
  <si>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</si>
  <si>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</si>
  <si>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</si>
  <si>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</si>
  <si>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</si>
  <si>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</si>
  <si>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</si>
  <si>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</si>
  <si>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</si>
  <si>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</si>
  <si>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</si>
  <si>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</si>
  <si>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</si>
  <si>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</si>
  <si>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</si>
  <si>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</si>
  <si>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</si>
  <si>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</si>
  <si>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</si>
  <si>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</si>
  <si>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</si>
  <si>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</si>
  <si>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</si>
  <si>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</si>
  <si>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</si>
  <si>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</si>
  <si>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</si>
  <si>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</si>
  <si>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</si>
  <si>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</si>
  <si>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</si>
  <si>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</si>
  <si>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</si>
  <si>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</si>
  <si>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</si>
  <si>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</si>
  <si>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</si>
  <si>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</si>
  <si>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</si>
  <si>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</si>
  <si>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</si>
  <si>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</si>
  <si>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</si>
  <si>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</si>
  <si>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</si>
  <si>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</si>
  <si>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</si>
  <si>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</si>
  <si>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</si>
  <si>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</si>
  <si>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</si>
  <si>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</si>
  <si>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</si>
  <si>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</si>
  <si>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</si>
  <si>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</si>
  <si>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</si>
  <si>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</si>
  <si>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</si>
  <si>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</si>
  <si>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</si>
  <si>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</si>
  <si>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</si>
  <si>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</si>
  <si>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</si>
  <si>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</si>
  <si>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</si>
  <si>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</si>
  <si>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</si>
  <si>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</si>
  <si>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</si>
  <si>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</si>
  <si>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</si>
  <si>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</si>
  <si>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</si>
  <si>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</si>
  <si>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</si>
  <si>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</si>
  <si>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</si>
  <si>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</si>
  <si>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</si>
  <si>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</si>
  <si>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</si>
  <si>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</si>
  <si>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</si>
  <si>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</si>
  <si>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</si>
  <si>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</si>
  <si>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</si>
  <si>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</si>
  <si>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</si>
  <si>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</si>
  <si>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</si>
  <si>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</si>
  <si>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</si>
  <si>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</si>
  <si>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</si>
  <si>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</si>
  <si>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</si>
  <si>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</si>
  <si>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</si>
  <si>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</si>
  <si>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</si>
  <si>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</si>
  <si>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</si>
  <si>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</si>
  <si>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</si>
  <si>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</si>
  <si>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</si>
  <si>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</si>
  <si>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</si>
  <si>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</si>
  <si>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</si>
  <si>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</si>
  <si>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</si>
  <si>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</si>
  <si>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</si>
  <si>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</si>
  <si>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</si>
  <si>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</si>
  <si>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</si>
  <si>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</si>
  <si>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</si>
  <si>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</si>
  <si>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</si>
  <si>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</si>
  <si>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</si>
  <si>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</si>
  <si>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</si>
  <si>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</si>
  <si>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</si>
  <si>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</si>
  <si>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</si>
  <si>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</si>
  <si>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</si>
  <si>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</si>
  <si>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</si>
  <si>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</si>
  <si>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</si>
  <si>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</si>
  <si>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</si>
  <si>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</si>
  <si>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</si>
  <si>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</si>
  <si>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</si>
  <si>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</si>
  <si>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</si>
  <si>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</si>
  <si>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</si>
  <si>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</si>
  <si>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</si>
  <si>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</si>
  <si>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</si>
  <si>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</si>
  <si>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</si>
  <si>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</si>
  <si>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</si>
  <si>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</si>
  <si>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</si>
  <si>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</si>
  <si>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</si>
  <si>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</si>
  <si>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</si>
  <si>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</si>
  <si>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</si>
  <si>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</si>
  <si>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</si>
  <si>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</si>
  <si>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</si>
  <si>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</si>
  <si>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</si>
  <si>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</si>
  <si>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</si>
  <si>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</si>
  <si>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</si>
  <si>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</si>
  <si>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</si>
  <si>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</si>
  <si>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</si>
  <si>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</si>
  <si>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</si>
  <si>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</si>
  <si>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</si>
  <si>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</si>
  <si>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</si>
  <si>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</si>
  <si>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</si>
  <si>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</si>
  <si>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</si>
  <si>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</si>
  <si>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</si>
  <si>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</si>
  <si>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</si>
  <si>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</si>
  <si>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</si>
  <si>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</si>
  <si>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</si>
  <si>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</si>
  <si>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</si>
  <si>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</si>
  <si>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</si>
  <si>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</si>
  <si>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</si>
  <si>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</si>
  <si>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</si>
  <si>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</si>
  <si>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</si>
  <si>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</si>
  <si>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</si>
  <si>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</si>
  <si>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</si>
  <si>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</si>
  <si>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</si>
  <si>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</si>
  <si>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</si>
  <si>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</si>
  <si>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</si>
  <si>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</si>
  <si>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</si>
  <si>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</si>
  <si>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</si>
  <si>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</si>
  <si>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</si>
  <si>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</si>
  <si>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</si>
  <si>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</si>
  <si>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</si>
  <si>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</si>
  <si>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</si>
  <si>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</si>
  <si>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</si>
  <si>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</si>
  <si>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</si>
  <si>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</si>
  <si>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</si>
  <si>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</si>
  <si>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</si>
  <si>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</si>
  <si>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</si>
  <si>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</si>
  <si>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</si>
  <si>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</si>
  <si>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</si>
  <si>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</si>
  <si>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</si>
  <si>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</si>
  <si>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</si>
  <si>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</si>
  <si>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</si>
  <si>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</si>
  <si>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</si>
  <si>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</si>
  <si>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</si>
  <si>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</si>
  <si>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</si>
  <si>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</si>
  <si>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</si>
  <si>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</si>
  <si>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</si>
  <si>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</si>
  <si>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</si>
  <si>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</si>
  <si>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</si>
  <si>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</si>
  <si>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</si>
  <si>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</si>
  <si>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</si>
  <si>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</si>
  <si>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</si>
  <si>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</si>
  <si>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</si>
  <si>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</si>
  <si>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</si>
  <si>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</si>
  <si>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</si>
  <si>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</si>
  <si>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</si>
  <si>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</si>
  <si>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</si>
  <si>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</si>
  <si>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</si>
  <si>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</si>
  <si>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</si>
  <si>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</si>
  <si>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</si>
  <si>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</si>
  <si>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</si>
  <si>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</si>
  <si>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</si>
  <si>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</si>
  <si>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</si>
  <si>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</si>
  <si>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</si>
  <si>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</si>
  <si>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</si>
  <si>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</si>
  <si>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</si>
  <si>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</si>
  <si>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</si>
  <si>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</si>
  <si>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</si>
  <si>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</si>
  <si>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</si>
  <si>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</si>
  <si>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</si>
  <si>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</si>
  <si>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</si>
  <si>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</si>
  <si>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</si>
  <si>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</si>
  <si>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</si>
  <si>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</si>
  <si>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</si>
  <si>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</si>
  <si>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</si>
  <si>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</si>
  <si>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</si>
  <si>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</si>
  <si>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</si>
  <si>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</si>
  <si>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</si>
  <si>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</si>
  <si>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</si>
  <si>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</si>
  <si>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</si>
  <si>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</si>
  <si>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</si>
  <si>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</si>
  <si>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</si>
  <si>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</si>
  <si>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</si>
  <si>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</si>
  <si>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</si>
  <si>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</si>
  <si>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</si>
  <si>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</si>
  <si>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</si>
  <si>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</si>
  <si>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</si>
  <si>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</si>
  <si>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</si>
  <si>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</si>
  <si>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</si>
  <si>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</si>
  <si>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</si>
  <si>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</si>
  <si>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</si>
  <si>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</si>
  <si>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</si>
  <si>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</si>
  <si>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</si>
  <si>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</si>
  <si>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</si>
  <si>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</si>
  <si>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</si>
  <si>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</si>
  <si>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</si>
  <si>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</si>
  <si>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</si>
  <si>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</si>
  <si>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</si>
  <si>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</si>
  <si>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</si>
  <si>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</si>
  <si>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</si>
  <si>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</si>
  <si>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</si>
  <si>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</si>
  <si>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</si>
  <si>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</si>
  <si>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</si>
  <si>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</si>
  <si>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</si>
  <si>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</si>
  <si>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</si>
  <si>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</si>
  <si>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</si>
  <si>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</si>
  <si>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</si>
  <si>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</si>
  <si>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</si>
  <si>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</si>
  <si>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</si>
  <si>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</si>
  <si>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</si>
  <si>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</si>
  <si>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</si>
  <si>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</si>
  <si>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</si>
  <si>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</si>
  <si>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</si>
  <si>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</si>
  <si>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</si>
  <si>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</si>
  <si>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</si>
  <si>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</si>
  <si>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</si>
  <si>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</si>
  <si>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</si>
  <si>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</si>
  <si>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</si>
  <si>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</si>
  <si>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</si>
  <si>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</si>
  <si>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</si>
  <si>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</si>
  <si>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</si>
  <si>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</si>
  <si>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</si>
  <si>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</si>
  <si>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</si>
  <si>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</si>
  <si>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</si>
  <si>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</si>
  <si>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</si>
  <si>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</si>
  <si>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</si>
  <si>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</si>
  <si>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</si>
  <si>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</si>
  <si>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</si>
  <si>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</si>
  <si>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</si>
  <si>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</si>
  <si>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</si>
  <si>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</si>
  <si>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</si>
  <si>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</si>
  <si>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</si>
  <si>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</si>
  <si>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</si>
  <si>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</si>
  <si>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</si>
  <si>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</si>
  <si>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</si>
  <si>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</si>
  <si>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</si>
  <si>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</si>
  <si>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</si>
  <si>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</si>
  <si>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</si>
  <si>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</si>
  <si>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</si>
  <si>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</si>
  <si>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</si>
  <si>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</si>
  <si>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</si>
  <si>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</si>
  <si>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</si>
  <si>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</si>
  <si>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</si>
  <si>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</si>
  <si>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</si>
  <si>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</si>
  <si>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</si>
  <si>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</si>
  <si>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</si>
  <si>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</si>
  <si>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</si>
  <si>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</si>
  <si>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</si>
  <si>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</si>
  <si>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</si>
  <si>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</si>
  <si>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</si>
  <si>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</si>
  <si>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</si>
  <si>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</si>
  <si>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</si>
  <si>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</si>
  <si>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</si>
  <si>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</si>
  <si>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</si>
  <si>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</si>
  <si>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</si>
  <si>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</si>
  <si>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</si>
  <si>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</si>
  <si>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</si>
  <si>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</si>
  <si>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</si>
  <si>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</si>
  <si>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</si>
  <si>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</si>
  <si>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</si>
  <si>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</si>
  <si>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</si>
  <si>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</si>
  <si>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</si>
  <si>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</si>
  <si>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</si>
  <si>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</si>
  <si>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</si>
  <si>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</si>
  <si>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</si>
  <si>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</si>
  <si>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</si>
  <si>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</si>
  <si>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</si>
  <si>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</si>
  <si>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</si>
  <si>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</si>
  <si>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</si>
  <si>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</si>
  <si>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</si>
  <si>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</si>
  <si>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</si>
  <si>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</si>
  <si>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</si>
  <si>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</si>
  <si>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</si>
  <si>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</si>
  <si>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</si>
  <si>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</si>
  <si>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</si>
  <si>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</si>
  <si>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</si>
  <si>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</si>
  <si>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</si>
  <si>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</si>
  <si>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</si>
  <si>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</si>
  <si>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</si>
  <si>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</si>
  <si>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</si>
  <si>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</si>
  <si>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</si>
  <si>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</si>
  <si>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</si>
  <si>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</si>
  <si>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</si>
  <si>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</si>
  <si>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</si>
  <si>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</si>
  <si>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</si>
  <si>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</si>
  <si>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</si>
  <si>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</si>
  <si>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</si>
  <si>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</si>
  <si>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</si>
  <si>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</si>
  <si>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</si>
  <si>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</si>
  <si>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</si>
  <si>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</si>
  <si>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</si>
  <si>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</si>
  <si>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</si>
  <si>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</si>
  <si>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</si>
  <si>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</si>
  <si>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</si>
  <si>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</si>
  <si>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</si>
  <si>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</si>
  <si>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</si>
  <si>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</si>
  <si>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</si>
  <si>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</si>
  <si>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</si>
  <si>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</si>
  <si>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</si>
  <si>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</si>
  <si>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</si>
  <si>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</si>
  <si>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</si>
  <si>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</si>
  <si>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</si>
  <si>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</si>
  <si>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</si>
  <si>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</si>
  <si>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</si>
  <si>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</si>
  <si>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</si>
  <si>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</si>
  <si>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</si>
  <si>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</si>
  <si>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</si>
  <si>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</si>
  <si>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</si>
  <si>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</si>
  <si>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</si>
  <si>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</si>
  <si>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</si>
  <si>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</si>
  <si>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</si>
  <si>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</si>
  <si>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</si>
  <si>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</si>
  <si>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</si>
  <si>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</si>
  <si>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</si>
  <si>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</si>
  <si>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</si>
  <si>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</si>
  <si>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</si>
  <si>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</si>
  <si>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</si>
  <si>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</si>
  <si>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</si>
  <si>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</si>
  <si>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</si>
  <si>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</si>
  <si>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</si>
  <si>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</si>
  <si>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</si>
  <si>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</si>
  <si>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</si>
  <si>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</si>
  <si>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</si>
  <si>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</si>
  <si>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</si>
  <si>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</si>
  <si>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</si>
  <si>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</si>
  <si>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</si>
  <si>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</si>
  <si>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</si>
  <si>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</si>
  <si>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</si>
  <si>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</si>
  <si>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</si>
  <si>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</si>
  <si>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</si>
  <si>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</si>
  <si>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</si>
  <si>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</si>
  <si>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</si>
  <si>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</si>
  <si>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</si>
  <si>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</si>
  <si>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</si>
  <si>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</si>
  <si>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</si>
  <si>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</si>
  <si>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</si>
  <si>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</si>
  <si>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</si>
  <si>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</si>
  <si>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</si>
  <si>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</si>
  <si>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</si>
  <si>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</si>
  <si>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</si>
  <si>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</si>
  <si>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</si>
  <si>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</si>
  <si>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</si>
  <si>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</si>
  <si>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</si>
  <si>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</si>
  <si>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</si>
  <si>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</si>
  <si>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</si>
  <si>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</si>
  <si>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</si>
  <si>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</si>
  <si>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</si>
  <si>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</si>
  <si>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</si>
  <si>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</si>
  <si>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</si>
  <si>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</si>
  <si>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</si>
  <si>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</si>
  <si>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</si>
  <si>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</si>
  <si>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</si>
  <si>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</si>
  <si>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</si>
  <si>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</si>
  <si>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</si>
  <si>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</si>
  <si>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</si>
  <si>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</si>
  <si>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</si>
  <si>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</si>
  <si>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</si>
  <si>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</si>
  <si>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</si>
  <si>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</si>
  <si>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</si>
  <si>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</si>
  <si>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</si>
  <si>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</si>
  <si>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</si>
  <si>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</si>
  <si>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</si>
  <si>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</si>
  <si>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</si>
  <si>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</si>
  <si>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</si>
  <si>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</si>
  <si>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</si>
  <si>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</si>
  <si>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</si>
  <si>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</si>
  <si>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</si>
  <si>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</si>
  <si>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</si>
  <si>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</si>
  <si>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</si>
  <si>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</si>
  <si>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</si>
  <si>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</si>
  <si>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</si>
  <si>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</si>
  <si>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</si>
  <si>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</si>
  <si>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</si>
  <si>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</si>
  <si>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</si>
  <si>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</si>
  <si>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</si>
  <si>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</si>
  <si>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</si>
  <si>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</si>
  <si>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</si>
  <si>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</si>
  <si>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</si>
  <si>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</si>
  <si>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</si>
  <si>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</si>
  <si>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</si>
  <si>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</si>
  <si>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</si>
  <si>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</si>
  <si>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</si>
  <si>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</si>
  <si>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</si>
  <si>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</si>
  <si>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</si>
  <si>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</si>
  <si>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</si>
  <si>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</si>
  <si>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</si>
  <si>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</si>
  <si>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</si>
  <si>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</si>
  <si>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</si>
  <si>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</si>
  <si>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</si>
  <si>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</si>
  <si>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</si>
  <si>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</si>
  <si>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</si>
  <si>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</si>
  <si>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</si>
  <si>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</si>
  <si>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</si>
  <si>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</si>
  <si>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</si>
  <si>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</si>
  <si>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</si>
  <si>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</si>
  <si>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</si>
  <si>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</si>
  <si>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</si>
  <si>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</si>
  <si>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</si>
  <si>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</si>
  <si>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</si>
  <si>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</si>
  <si>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</si>
  <si>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</si>
  <si>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</si>
  <si>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</si>
  <si>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</si>
  <si>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</si>
  <si>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</si>
  <si>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</si>
  <si>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</si>
  <si>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</si>
  <si>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</si>
  <si>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</si>
  <si>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</si>
  <si>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</si>
  <si>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</si>
  <si>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</si>
  <si>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</si>
  <si>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</si>
  <si>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</si>
  <si>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</si>
  <si>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</si>
  <si>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</si>
  <si>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</si>
  <si>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</si>
  <si>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</si>
  <si>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</si>
  <si>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</si>
  <si>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</si>
  <si>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</si>
  <si>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</si>
  <si>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</si>
  <si>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</si>
  <si>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</si>
  <si>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</si>
  <si>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</si>
  <si>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</si>
  <si>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</si>
  <si>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</si>
  <si>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</si>
  <si>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</si>
  <si>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</si>
  <si>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</si>
  <si>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</si>
  <si>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</si>
  <si>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</si>
  <si>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</si>
  <si>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</si>
  <si>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</si>
  <si>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</si>
  <si>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</si>
  <si>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</si>
  <si>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</si>
  <si>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</si>
  <si>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</si>
  <si>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</si>
  <si>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</si>
  <si>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</si>
  <si>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</si>
  <si>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</si>
  <si>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</si>
  <si>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</si>
  <si>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</si>
  <si>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</si>
  <si>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</si>
  <si>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</si>
  <si>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</si>
  <si>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</si>
  <si>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</si>
  <si>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</si>
  <si>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</si>
  <si>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</si>
  <si>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</si>
  <si>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</si>
  <si>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</si>
  <si>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</si>
  <si>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</si>
  <si>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</si>
  <si>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</si>
  <si>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</si>
  <si>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</si>
  <si>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</si>
  <si>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</si>
  <si>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</si>
  <si>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</si>
  <si>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</si>
  <si>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</si>
  <si>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</si>
  <si>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</si>
  <si>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</si>
  <si>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</si>
  <si>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</si>
  <si>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</si>
  <si>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</si>
  <si>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</si>
  <si>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</si>
  <si>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</si>
  <si>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</si>
  <si>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</si>
  <si>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</si>
  <si>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</si>
  <si>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</si>
  <si>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</si>
  <si>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</si>
  <si>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</si>
  <si>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</si>
  <si>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</si>
  <si>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</si>
  <si>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</si>
  <si>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</si>
  <si>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</si>
  <si>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</si>
  <si>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</si>
  <si>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</si>
  <si>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</si>
  <si>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</si>
  <si>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</si>
  <si>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</si>
  <si>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</si>
  <si>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</si>
  <si>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</si>
  <si>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</si>
  <si>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</si>
  <si>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</si>
  <si>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</si>
  <si>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</si>
  <si>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</si>
  <si>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</si>
  <si>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</si>
  <si>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</si>
  <si>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</si>
  <si>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</si>
  <si>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</si>
  <si>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</si>
  <si>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</si>
  <si>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</si>
  <si>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</si>
  <si>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</si>
  <si>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</si>
  <si>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</si>
  <si>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</si>
  <si>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</si>
  <si>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</si>
  <si>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</si>
  <si>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</si>
  <si>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</si>
  <si>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</si>
  <si>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</si>
  <si>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</si>
  <si>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</si>
  <si>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</si>
  <si>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</si>
  <si>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</si>
  <si>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</si>
  <si>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</si>
  <si>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</si>
  <si>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</si>
  <si>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</si>
  <si>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</si>
  <si>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</si>
  <si>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</si>
  <si>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</si>
  <si>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</si>
  <si>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</si>
  <si>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</si>
  <si>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</si>
  <si>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</si>
  <si>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</si>
  <si>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</si>
  <si>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</si>
  <si>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</si>
  <si>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</si>
  <si>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</si>
  <si>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</si>
  <si>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</si>
  <si>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</si>
  <si>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</si>
  <si>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</si>
  <si>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</si>
  <si>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</si>
  <si>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</si>
  <si>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</si>
  <si>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</si>
  <si>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</si>
  <si>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</si>
  <si>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</si>
  <si>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</si>
  <si>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</si>
  <si>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</si>
  <si>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</si>
  <si>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</si>
  <si>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</si>
  <si>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</si>
  <si>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</si>
  <si>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</si>
  <si>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</si>
  <si>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</si>
  <si>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</si>
  <si>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</si>
  <si>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</si>
  <si>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</si>
  <si>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</si>
  <si>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</si>
  <si>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</si>
  <si>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</si>
  <si>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</si>
  <si>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</si>
  <si>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</si>
  <si>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</si>
  <si>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</si>
  <si>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</si>
  <si>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</si>
  <si>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</si>
  <si>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</si>
  <si>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</si>
  <si>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</si>
  <si>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</si>
  <si>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</si>
  <si>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</si>
  <si>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</si>
  <si>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</si>
  <si>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</si>
  <si>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</si>
  <si>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</si>
  <si>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</si>
  <si>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</si>
  <si>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</si>
  <si>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</si>
  <si>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</si>
  <si>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</si>
  <si>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</si>
  <si>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</si>
  <si>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</si>
  <si>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</si>
  <si>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</si>
  <si>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</si>
  <si>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</si>
  <si>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</si>
  <si>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</si>
  <si>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</si>
  <si>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</si>
  <si>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</si>
  <si>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</si>
  <si>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</si>
  <si>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</si>
  <si>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</si>
  <si>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</si>
  <si>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</si>
  <si>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</si>
  <si>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</si>
  <si>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</si>
  <si>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</si>
  <si>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</si>
  <si>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</si>
  <si>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</si>
  <si>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</si>
  <si>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</si>
  <si>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</si>
  <si>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</si>
  <si>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</si>
  <si>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</si>
  <si>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</si>
  <si>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</si>
  <si>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</si>
  <si>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</si>
  <si>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</si>
  <si>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</si>
  <si>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</si>
  <si>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</si>
  <si>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</si>
  <si>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</si>
  <si>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</si>
  <si>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</si>
  <si>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</si>
  <si>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</si>
  <si>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</si>
  <si>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</si>
  <si>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</si>
  <si>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</si>
  <si>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</si>
  <si>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</si>
  <si>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</si>
  <si>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</si>
  <si>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</si>
  <si>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</si>
  <si>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</si>
  <si>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</si>
  <si>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</si>
  <si>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</si>
  <si>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</si>
  <si>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</si>
  <si>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</si>
  <si>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</si>
  <si>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</si>
  <si>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</si>
  <si>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</si>
  <si>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</si>
  <si>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</si>
  <si>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</si>
  <si>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</si>
  <si>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</si>
  <si>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</si>
  <si>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</si>
  <si>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</si>
  <si>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</si>
  <si>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</si>
  <si>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</si>
  <si>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</si>
  <si>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</si>
  <si>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</si>
  <si>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</si>
  <si>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</si>
  <si>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</si>
  <si>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</si>
  <si>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</si>
  <si>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</si>
  <si>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</si>
  <si>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</si>
  <si>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</si>
  <si>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</si>
  <si>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</si>
  <si>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</si>
  <si>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</si>
  <si>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</si>
  <si>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</si>
  <si>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</si>
  <si>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</si>
  <si>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</si>
  <si>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</si>
  <si>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</si>
  <si>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</si>
  <si>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</si>
  <si>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</si>
  <si>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</si>
  <si>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</si>
  <si>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</si>
  <si>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</si>
  <si>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</si>
  <si>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</si>
  <si>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</si>
  <si>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</si>
  <si>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</si>
  <si>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</si>
  <si>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</si>
  <si>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</si>
  <si>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</si>
  <si>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</si>
  <si>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</si>
  <si>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</si>
  <si>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</si>
  <si>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</si>
  <si>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</si>
  <si>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</si>
  <si>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</si>
  <si>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</si>
  <si>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</si>
  <si>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</si>
  <si>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</si>
  <si>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</si>
  <si>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</si>
  <si>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</si>
  <si>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</si>
  <si>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</si>
  <si>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</si>
  <si>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</si>
  <si>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</si>
  <si>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</si>
  <si>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</si>
  <si>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</si>
  <si>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</si>
  <si>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</si>
  <si>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</si>
  <si>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</si>
  <si>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</si>
  <si>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</si>
  <si>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</si>
  <si>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</si>
  <si>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</si>
  <si>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</si>
  <si>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</si>
  <si>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</si>
  <si>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</si>
  <si>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</si>
  <si>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</si>
  <si>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</si>
  <si>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</si>
  <si>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</si>
  <si>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</si>
  <si>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</si>
  <si>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</si>
  <si>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</si>
  <si>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</si>
  <si>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</si>
  <si>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</si>
  <si>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</si>
  <si>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</si>
  <si>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</si>
  <si>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</si>
  <si>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</si>
  <si>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</si>
  <si>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</si>
  <si>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</si>
  <si>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</si>
  <si>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</si>
  <si>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</si>
  <si>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</si>
  <si>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</si>
  <si>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</si>
  <si>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</si>
  <si>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</si>
  <si>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</si>
  <si>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</si>
  <si>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</si>
  <si>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</si>
  <si>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</si>
  <si>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</si>
  <si>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</si>
  <si>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</si>
  <si>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</si>
  <si>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</si>
  <si>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</si>
  <si>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</si>
  <si>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</si>
  <si>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</si>
  <si>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</si>
  <si>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</si>
  <si>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</si>
  <si>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</si>
  <si>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</si>
  <si>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</si>
  <si>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</si>
  <si>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</si>
  <si>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</si>
  <si>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</si>
  <si>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</si>
  <si>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</si>
  <si>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</si>
  <si>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</si>
  <si>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</si>
  <si>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</si>
  <si>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</si>
  <si>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</si>
  <si>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</si>
  <si>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</si>
  <si>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</si>
  <si>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</si>
  <si>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</si>
  <si>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</si>
  <si>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</si>
  <si>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</si>
  <si>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</si>
  <si>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</si>
  <si>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</si>
  <si>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</si>
  <si>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</si>
  <si>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</si>
  <si>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</si>
  <si>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</si>
  <si>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</si>
  <si>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</si>
  <si>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</si>
  <si>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</si>
  <si>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</si>
  <si>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</si>
  <si>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</si>
  <si>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</si>
  <si>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</si>
  <si>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</si>
  <si>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</si>
  <si>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</si>
  <si>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</si>
  <si>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</si>
  <si>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</si>
  <si>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</si>
  <si>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</si>
  <si>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</si>
  <si>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</si>
  <si>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</si>
  <si>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</si>
  <si>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</si>
  <si>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</si>
  <si>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</si>
  <si>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</si>
  <si>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</si>
  <si>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</si>
  <si>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</si>
  <si>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</si>
  <si>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</si>
  <si>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</si>
  <si>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</si>
  <si>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</si>
  <si>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</si>
  <si>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</si>
  <si>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</si>
  <si>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</si>
  <si>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</si>
  <si>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</si>
  <si>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</si>
  <si>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</si>
  <si>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</si>
  <si>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</si>
  <si>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</si>
  <si>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</si>
  <si>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</si>
  <si>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</si>
  <si>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</si>
  <si>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</si>
  <si>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</si>
  <si>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</si>
  <si>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</si>
  <si>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</si>
  <si>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</si>
  <si>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</si>
  <si>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</si>
  <si>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</si>
  <si>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</si>
  <si>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</si>
  <si>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</si>
  <si>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</si>
  <si>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</si>
  <si>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</si>
  <si>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</si>
  <si>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</si>
  <si>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</si>
  <si>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</si>
  <si>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</si>
  <si>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</si>
  <si>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</si>
  <si>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</si>
  <si>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</si>
  <si>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</si>
  <si>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</si>
  <si>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</si>
  <si>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</si>
  <si>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</si>
  <si>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</si>
  <si>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</si>
  <si>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</si>
  <si>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</si>
  <si>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</si>
  <si>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</si>
  <si>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</si>
  <si>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</si>
  <si>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</si>
  <si>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</si>
  <si>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</si>
  <si>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</si>
  <si>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</si>
  <si>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</si>
  <si>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</si>
  <si>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</si>
  <si>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</si>
  <si>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</si>
  <si>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</si>
  <si>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</si>
  <si>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</si>
  <si>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</si>
  <si>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</si>
  <si>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</si>
  <si>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</si>
  <si>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</si>
  <si>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</si>
  <si>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</si>
  <si>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</si>
  <si>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</si>
  <si>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</si>
  <si>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</si>
  <si>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</si>
  <si>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</si>
  <si>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</si>
  <si>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</si>
  <si>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</si>
  <si>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</si>
  <si>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</si>
  <si>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</si>
  <si>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</si>
  <si>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</si>
  <si>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</si>
  <si>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</si>
  <si>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</si>
  <si>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</si>
  <si>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</si>
  <si>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</si>
  <si>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</si>
  <si>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</si>
  <si>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</si>
  <si>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</si>
  <si>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</si>
  <si>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</si>
  <si>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</si>
  <si>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</si>
  <si>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</si>
  <si>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</si>
  <si>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</si>
  <si>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</si>
  <si>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</si>
  <si>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</si>
  <si>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</si>
  <si>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</si>
  <si>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</si>
  <si>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</si>
  <si>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</si>
  <si>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</si>
  <si>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</si>
  <si>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</si>
  <si>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</si>
  <si>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</si>
  <si>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</si>
  <si>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</si>
  <si>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</si>
  <si>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</si>
  <si>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</si>
  <si>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</si>
  <si>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</si>
  <si>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</si>
  <si>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</si>
  <si>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</si>
  <si>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</si>
  <si>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</si>
  <si>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</si>
  <si>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</si>
  <si>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</si>
  <si>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</si>
  <si>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</si>
  <si>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</si>
  <si>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</si>
  <si>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</si>
  <si>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</si>
  <si>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</si>
  <si>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</si>
  <si>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</si>
  <si>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</si>
  <si>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</si>
  <si>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</si>
  <si>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</si>
  <si>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</si>
  <si>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</si>
  <si>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</si>
  <si>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</si>
  <si>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</si>
  <si>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</si>
  <si>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</si>
  <si>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</si>
  <si>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</si>
  <si>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</si>
  <si>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</si>
  <si>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</si>
  <si>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</si>
  <si>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</si>
  <si>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</si>
  <si>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</si>
  <si>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</si>
  <si>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</si>
  <si>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</si>
  <si>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</si>
  <si>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</si>
  <si>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</si>
  <si>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</si>
  <si>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</si>
  <si>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</si>
  <si>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</si>
  <si>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</si>
  <si>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</si>
  <si>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</si>
  <si>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</si>
  <si>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</si>
  <si>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</si>
  <si>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</si>
  <si>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</si>
  <si>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</si>
  <si>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</si>
  <si>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</si>
  <si>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</si>
  <si>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</si>
  <si>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</si>
  <si>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</si>
  <si>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</si>
  <si>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</si>
  <si>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</si>
  <si>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</si>
  <si>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</si>
  <si>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</si>
  <si>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</si>
  <si>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</si>
  <si>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</si>
  <si>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</si>
  <si>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</si>
  <si>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</si>
  <si>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</si>
  <si>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</si>
  <si>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</si>
  <si>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</si>
  <si>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</si>
  <si>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</si>
  <si>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</si>
  <si>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</si>
  <si>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</si>
  <si>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</si>
  <si>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</si>
  <si>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</si>
  <si>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</si>
  <si>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</si>
  <si>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</si>
  <si>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</si>
  <si>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Monroe</t>
  </si>
  <si>
    <t>5 Veterans Parkway</t>
  </si>
  <si>
    <t>Gina Segobiano</t>
  </si>
  <si>
    <t>segobiano.gina@columbia4.org</t>
  </si>
  <si>
    <t>618-281-4772</t>
  </si>
  <si>
    <t>618-281-8081</t>
  </si>
  <si>
    <t>Schorb &amp; Schmersahl, LLC</t>
  </si>
  <si>
    <t>James R. Schmersahl</t>
  </si>
  <si>
    <t>518 N. Main Street</t>
  </si>
  <si>
    <t>Columbia</t>
  </si>
  <si>
    <t>IL</t>
  </si>
  <si>
    <t>618-281-5195</t>
  </si>
  <si>
    <t>618-281-6101</t>
  </si>
  <si>
    <t>066-003932</t>
  </si>
  <si>
    <t>jim@stcpa.com</t>
  </si>
  <si>
    <t>kelton Davis</t>
  </si>
  <si>
    <t>kdavis@roe45.org</t>
  </si>
  <si>
    <t>618-939-5650</t>
  </si>
  <si>
    <t>618-687-7296</t>
  </si>
  <si>
    <t>2010A General Obligation Refunding School Bonds</t>
  </si>
  <si>
    <t>2010B taxable General Obligation School Bonds</t>
  </si>
  <si>
    <t>2014 General Obligation Refunding School Bonds</t>
  </si>
  <si>
    <t>2017 General Obligation School Bonds</t>
  </si>
  <si>
    <t>pg 10/Fund 10/Line 74/Acct 1690 - $12,954 - Other Food Service</t>
  </si>
  <si>
    <t xml:space="preserve">                                                                          $7,512 MS Resale Supply + $11,627 HS Resale Supply</t>
  </si>
  <si>
    <t xml:space="preserve">pg 10/Fund 10/Line 81/Acct 1790 - $22,097 = $774 EV Resale Supply + $2,184 PV Resale Supply + </t>
  </si>
  <si>
    <t>pg 11/Fund 10/Line 107/Acct 1999 - $190,806 = $3,896 Other Local Revenue/AG Grant + $127,119 Eagle Zone</t>
  </si>
  <si>
    <t xml:space="preserve">                                                                              $59,791 Pre-school Fees</t>
  </si>
  <si>
    <t>pg 15/Fund 10/Line 41/Acct 2190 - $46,205 = $23,576 Eagle Zone Salary + $14,581 Student Salaries +</t>
  </si>
  <si>
    <t xml:space="preserve">                                                                          $8,048 Lunch Supervisor Salaries</t>
  </si>
  <si>
    <t>pg 15/Fund 10/Line 41/Acct 2190 - $9,619 = $1,374 Supplies + $8,245 Snacks</t>
  </si>
  <si>
    <t xml:space="preserve">                                                                          $23 Serv Chg Bond Series 2017</t>
  </si>
  <si>
    <t xml:space="preserve">pg 18/Fund 30/Line 165/Acct 5400 - $1,873 = $1,100 Serv Chg Series 2010B + $750 Serv Chg Series + </t>
  </si>
  <si>
    <t xml:space="preserve">                                                                            $3,604 Energy Grant</t>
  </si>
  <si>
    <t>pg 11/Fund 20/Line 107/Acct 1999 - $67,917 = $57,602 TIF Income + $6,711 Ebate Reimbursement +</t>
  </si>
  <si>
    <t>pg 11/Fund 40/Line 107/Acct 1999 - $15 Other Local Revenue</t>
  </si>
  <si>
    <t>pg 27/Fund 50/Line 231/Acct 2190 - $5,913 = $2,378 Eagle Zone IMRF + $2,865 Eagle Zone Medicare/FICA</t>
  </si>
  <si>
    <t xml:space="preserve">                                                                          $670 Eagle Zone Medicare</t>
  </si>
  <si>
    <r>
      <t xml:space="preserve">The accompanying Schedule of Expenditures of Federal Awards includes the federal grant activity of Columbia Community Unit School District No. 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</si>
  <si>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r>
      <t xml:space="preserve">The following amounts were expended in the form of non-cash assistance by Columbia Community Unit School District No. 4 and </t>
    </r>
    <r>
      <rPr>
        <b/>
        <sz val="9"/>
        <rFont val="Arial"/>
        <family val="2"/>
      </rPr>
      <t>should be</t>
    </r>
    <r>
      <rPr>
        <sz val="9"/>
        <rFont val="Arial"/>
        <family val="2"/>
      </rPr>
      <t xml:space="preserve"> included in the Schedule of Expenditures of Federal Awards:</t>
    </r>
  </si>
  <si>
    <t>U.S. Department of Agriculture</t>
  </si>
  <si>
    <t xml:space="preserve">  Passed Through IL State Board of Education</t>
  </si>
  <si>
    <t xml:space="preserve">    Special Milk Program</t>
  </si>
  <si>
    <t xml:space="preserve">    National School Lunch Program</t>
  </si>
  <si>
    <t xml:space="preserve">    Commodity Credit</t>
  </si>
  <si>
    <t xml:space="preserve">      TOTAL U.S. DEPARTMENT OF AGRICULTURE</t>
  </si>
  <si>
    <t>2017-4299</t>
  </si>
  <si>
    <t>2016-4299</t>
  </si>
  <si>
    <t>16-4215</t>
  </si>
  <si>
    <t>17-4215</t>
  </si>
  <si>
    <t>16-4210</t>
  </si>
  <si>
    <t>17-4210</t>
  </si>
  <si>
    <t>16-4299</t>
  </si>
  <si>
    <t>17-4299</t>
  </si>
  <si>
    <t>N/A</t>
  </si>
  <si>
    <t>U.S. Department of Education</t>
  </si>
  <si>
    <t xml:space="preserve">    Title I - Low Income</t>
  </si>
  <si>
    <t xml:space="preserve">    Title II - Teacher Quality</t>
  </si>
  <si>
    <t>(m) Sp. Ed. - I.D.E.A. - Room &amp; Board</t>
  </si>
  <si>
    <t xml:space="preserve">    IDEA Preschool Grant</t>
  </si>
  <si>
    <t>(m) IDEA Flow Through</t>
  </si>
  <si>
    <t xml:space="preserve">  Passed Through OKAW Regional Voc Sys:</t>
  </si>
  <si>
    <t xml:space="preserve">      TOTAL U.S. DEPARTMENT OF EDUCATION</t>
  </si>
  <si>
    <t xml:space="preserve">  Passed Through IL State Board of Education:</t>
  </si>
  <si>
    <t>84.010A</t>
  </si>
  <si>
    <t>84.367A</t>
  </si>
  <si>
    <t>84.027A</t>
  </si>
  <si>
    <t>84.173A</t>
  </si>
  <si>
    <t>16-4300</t>
  </si>
  <si>
    <t>17-4300</t>
  </si>
  <si>
    <t>16-4932</t>
  </si>
  <si>
    <t>17-4932</t>
  </si>
  <si>
    <t>16-4625</t>
  </si>
  <si>
    <t>17-4625</t>
  </si>
  <si>
    <t>16-4600</t>
  </si>
  <si>
    <t>17-4600</t>
  </si>
  <si>
    <t>16-4620</t>
  </si>
  <si>
    <t>17-4620</t>
  </si>
  <si>
    <t>N?A</t>
  </si>
  <si>
    <t xml:space="preserve">    V.E. Perkins Title 111E</t>
  </si>
  <si>
    <t>U.S. Department of Health &amp; Human Services</t>
  </si>
  <si>
    <t xml:space="preserve">  Passed Through the IL Department of Health &amp; Family Servcices</t>
  </si>
  <si>
    <t xml:space="preserve">    Medicaid Administrative Outreach</t>
  </si>
  <si>
    <t xml:space="preserve">      TOTAL U.S. DEPARTMENT OF HEALTH</t>
  </si>
  <si>
    <t xml:space="preserve">        TOTAL FEDERAL</t>
  </si>
  <si>
    <t>(m) Denotes Major Program</t>
  </si>
  <si>
    <t>Schedule is prepared on the cash basis of accounting</t>
  </si>
  <si>
    <t>Non monetary assistance is reported in the schedule at the fair market value of the</t>
  </si>
  <si>
    <t>commodities received and disbursed</t>
  </si>
  <si>
    <t>16-4991</t>
  </si>
  <si>
    <t>17-4991</t>
  </si>
  <si>
    <t>Adverse - GAAP, Unmodified - Regulatory</t>
  </si>
  <si>
    <t>Adverse - GAAP &amp; Unmodified-Reg Basis of Actg</t>
  </si>
  <si>
    <t>Special Ed - IDEA - Room &amp; Board</t>
  </si>
  <si>
    <t>I.D.E.A.Flow Through</t>
  </si>
  <si>
    <t>Valmeyer and Waterloo Community Unit School Districts</t>
  </si>
  <si>
    <t>Dupo and Waterloo Community Unit School Districts</t>
  </si>
  <si>
    <t>Member IEC</t>
  </si>
  <si>
    <t>Red Bud Community Unit School Districts</t>
  </si>
  <si>
    <t>Career Center of Southern Illinois</t>
  </si>
  <si>
    <t>Perandoe Special Education District</t>
  </si>
  <si>
    <t>x</t>
  </si>
  <si>
    <t xml:space="preserve">    Dept Of Defense Fresh Fruits &amp; Vegetables</t>
  </si>
  <si>
    <t>Columbia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</si>
</sst>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4" fillId="0" borderId="0" xfId="0" applyNumberFormat="1" applyFont="1"/>
    <xf numFmtId="3" fontId="4" fillId="23" borderId="8" xfId="3" applyNumberFormat="1" applyFont="1" applyFill="1" applyBorder="1" applyAlignment="1" applyProtection="1">
      <alignment horizont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95" fillId="0" borderId="108" xfId="14"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15</xdr:row>
          <xdr:rowOff>0</xdr:rowOff>
        </xdr:from>
        <xdr:to>
          <xdr:col>5</xdr:col>
          <xdr:colOff>495300</xdr:colOff>
          <xdr:row>58</xdr:row>
          <xdr:rowOff>47625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0" t="s">
        <v>466</v>
      </c>
      <c r="J1" s="2181"/>
      <c r="K1" s="2181"/>
      <c r="L1" s="2181"/>
      <c r="M1" s="2181"/>
      <c r="N1" s="2181"/>
      <c r="O1" s="2181"/>
      <c r="P1" s="2181"/>
      <c r="Q1" s="2181"/>
      <c r="R1" s="2181"/>
      <c r="S1" s="2181"/>
    </row>
    <row r="2" spans="1:28" ht="12" customHeight="1" x14ac:dyDescent="0.2">
      <c r="A2" s="201" t="s">
        <v>1870</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2094</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2094</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45067004026</v>
      </c>
      <c r="B13" s="2151"/>
      <c r="C13" s="2151"/>
      <c r="D13" s="2151"/>
      <c r="E13" s="2151"/>
      <c r="F13" s="2151"/>
      <c r="G13" s="2151"/>
      <c r="H13" s="2152"/>
      <c r="I13" s="184"/>
      <c r="J13" s="183"/>
      <c r="K13" s="181"/>
      <c r="L13" s="183"/>
      <c r="M13" s="183"/>
      <c r="N13" s="183"/>
      <c r="O13" s="183"/>
      <c r="P13" s="183"/>
      <c r="Q13" s="183"/>
      <c r="R13" s="183"/>
      <c r="S13" s="183"/>
      <c r="T13" s="2155" t="s">
        <v>2101</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8" t="s">
        <v>2095</v>
      </c>
      <c r="B15" s="2153"/>
      <c r="C15" s="2153"/>
      <c r="D15" s="2153"/>
      <c r="E15" s="2153"/>
      <c r="F15" s="2153"/>
      <c r="G15" s="2153"/>
      <c r="H15" s="2154"/>
      <c r="T15" s="2120" t="s">
        <v>2102</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2198</v>
      </c>
      <c r="B17" s="2178"/>
      <c r="C17" s="2178"/>
      <c r="D17" s="2178"/>
      <c r="E17" s="2178"/>
      <c r="F17" s="2178"/>
      <c r="G17" s="2178"/>
      <c r="H17" s="2179"/>
      <c r="T17" s="2165" t="s">
        <v>2103</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2096</v>
      </c>
      <c r="B19" s="2149"/>
      <c r="C19" s="2149"/>
      <c r="D19" s="2149"/>
      <c r="E19" s="2149"/>
      <c r="F19" s="2149"/>
      <c r="G19" s="2149"/>
      <c r="H19" s="2147"/>
      <c r="I19" s="183"/>
      <c r="J19" s="376"/>
      <c r="K19" s="194"/>
      <c r="L19" s="192"/>
      <c r="M19" s="651" t="s">
        <v>355</v>
      </c>
      <c r="P19" s="180"/>
      <c r="Q19" s="180"/>
      <c r="R19" s="180"/>
      <c r="S19" s="184"/>
      <c r="T19" s="2148" t="s">
        <v>2104</v>
      </c>
      <c r="U19" s="2146"/>
      <c r="V19" s="2146"/>
      <c r="W19" s="2147"/>
      <c r="X19" s="2163" t="s">
        <v>2105</v>
      </c>
      <c r="Y19" s="2164"/>
      <c r="Z19" s="2161">
        <v>62236</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2104</v>
      </c>
      <c r="B21" s="2146"/>
      <c r="C21" s="2146"/>
      <c r="D21" s="2146"/>
      <c r="E21" s="2146"/>
      <c r="F21" s="2146"/>
      <c r="G21" s="2146"/>
      <c r="H21" s="2147"/>
      <c r="I21" s="2171" t="s">
        <v>767</v>
      </c>
      <c r="J21" s="2134"/>
      <c r="K21" s="2134"/>
      <c r="L21" s="2134"/>
      <c r="M21" s="2134"/>
      <c r="N21" s="2134"/>
      <c r="O21" s="2134"/>
      <c r="P21" s="2134"/>
      <c r="Q21" s="2134"/>
      <c r="R21" s="2134"/>
      <c r="S21" s="2135"/>
      <c r="T21" s="2115" t="s">
        <v>2106</v>
      </c>
      <c r="U21" s="2116"/>
      <c r="V21" s="2116"/>
      <c r="W21" s="2116"/>
      <c r="X21" s="2129" t="s">
        <v>2107</v>
      </c>
      <c r="Y21" s="2127"/>
      <c r="Z21" s="2127"/>
      <c r="AA21" s="2128"/>
    </row>
    <row r="22" spans="1:27" ht="13.5" customHeight="1" x14ac:dyDescent="0.2">
      <c r="A22" s="364" t="s">
        <v>611</v>
      </c>
      <c r="B22" s="278"/>
      <c r="C22" s="278"/>
      <c r="D22" s="278"/>
      <c r="E22" s="278"/>
      <c r="F22" s="278"/>
      <c r="G22" s="278"/>
      <c r="H22" s="279"/>
      <c r="I22" s="2172" t="s">
        <v>1745</v>
      </c>
      <c r="J22" s="2173"/>
      <c r="K22" s="2173"/>
      <c r="L22" s="2173"/>
      <c r="M22" s="2173"/>
      <c r="N22" s="2173"/>
      <c r="O22" s="2173"/>
      <c r="P22" s="2173"/>
      <c r="Q22" s="2173"/>
      <c r="R22" s="2173"/>
      <c r="S22" s="2174"/>
      <c r="T22" s="362" t="s">
        <v>1904</v>
      </c>
      <c r="U22" s="270"/>
      <c r="V22" s="340"/>
      <c r="W22" s="270"/>
      <c r="X22" s="1915" t="s">
        <v>1574</v>
      </c>
      <c r="Z22" s="199"/>
      <c r="AA22" s="200"/>
    </row>
    <row r="23" spans="1:27" ht="13.5" customHeight="1" x14ac:dyDescent="0.2">
      <c r="A23" s="2168"/>
      <c r="B23" s="2169"/>
      <c r="C23" s="2169"/>
      <c r="D23" s="2169"/>
      <c r="E23" s="2169"/>
      <c r="F23" s="2169"/>
      <c r="G23" s="2169"/>
      <c r="H23" s="2170"/>
      <c r="T23" s="2115" t="s">
        <v>2108</v>
      </c>
      <c r="U23" s="2116"/>
      <c r="V23" s="2116"/>
      <c r="W23" s="2116"/>
      <c r="X23" s="2126">
        <v>43434</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62236</v>
      </c>
      <c r="B25" s="2146"/>
      <c r="C25" s="2146"/>
      <c r="D25" s="2146"/>
      <c r="E25" s="2146"/>
      <c r="F25" s="2146"/>
      <c r="G25" s="2146"/>
      <c r="H25" s="2147"/>
      <c r="I25" s="652"/>
      <c r="J25" s="203"/>
      <c r="K25" s="203"/>
      <c r="L25" s="203"/>
      <c r="M25" s="203"/>
      <c r="N25" s="203"/>
      <c r="O25" s="203"/>
      <c r="P25" s="203"/>
      <c r="Q25" s="203"/>
      <c r="R25" s="203"/>
      <c r="S25" s="204"/>
      <c r="T25" s="2112" t="s">
        <v>2109</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1897</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2196</v>
      </c>
      <c r="F29" s="1509" t="s">
        <v>1572</v>
      </c>
      <c r="G29" s="653"/>
      <c r="I29" s="273"/>
      <c r="J29" s="1702" t="s">
        <v>2094</v>
      </c>
      <c r="K29" s="181" t="s">
        <v>656</v>
      </c>
      <c r="L29" s="389"/>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2196</v>
      </c>
      <c r="C30" s="665" t="s">
        <v>1360</v>
      </c>
      <c r="D30" s="181"/>
      <c r="E30" s="181"/>
      <c r="F30" s="1269"/>
      <c r="G30" s="653"/>
      <c r="H30" s="653"/>
      <c r="I30" s="273"/>
      <c r="J30" s="1702" t="s">
        <v>2094</v>
      </c>
      <c r="K30" s="181" t="s">
        <v>656</v>
      </c>
      <c r="L30" s="389"/>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2094</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2196</v>
      </c>
      <c r="C34" s="185" t="s">
        <v>622</v>
      </c>
      <c r="D34" s="184"/>
      <c r="E34" s="184"/>
      <c r="F34" s="184"/>
      <c r="G34" s="184"/>
      <c r="H34" s="184"/>
      <c r="I34" s="273"/>
      <c r="J34" s="351"/>
      <c r="L34" s="388"/>
      <c r="M34" s="370" t="s">
        <v>802</v>
      </c>
      <c r="N34" s="183"/>
      <c r="O34" s="183"/>
      <c r="P34" s="183"/>
      <c r="Q34" s="183"/>
      <c r="R34" s="183"/>
      <c r="S34" s="274"/>
      <c r="T34" s="183"/>
      <c r="U34" s="1702" t="s">
        <v>2196</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5" t="s">
        <v>2097</v>
      </c>
      <c r="B38" s="2178"/>
      <c r="C38" s="2178"/>
      <c r="D38" s="2178"/>
      <c r="E38" s="2178"/>
      <c r="F38" s="2146"/>
      <c r="G38" s="2146"/>
      <c r="H38" s="2147"/>
      <c r="I38" s="2194"/>
      <c r="J38" s="2121"/>
      <c r="K38" s="2121"/>
      <c r="L38" s="2121"/>
      <c r="M38" s="2121"/>
      <c r="N38" s="2121"/>
      <c r="O38" s="2121"/>
      <c r="P38" s="2118"/>
      <c r="Q38" s="2118"/>
      <c r="R38" s="2118"/>
      <c r="S38" s="2119"/>
      <c r="T38" s="2120" t="s">
        <v>2110</v>
      </c>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2098</v>
      </c>
      <c r="B40" s="2202"/>
      <c r="C40" s="2203"/>
      <c r="D40" s="2203"/>
      <c r="E40" s="2203"/>
      <c r="F40" s="2204"/>
      <c r="G40" s="2204"/>
      <c r="H40" s="2205"/>
      <c r="I40" s="2122"/>
      <c r="J40" s="2124"/>
      <c r="K40" s="2124"/>
      <c r="L40" s="2124"/>
      <c r="M40" s="2124"/>
      <c r="N40" s="2124"/>
      <c r="O40" s="2124"/>
      <c r="P40" s="2124"/>
      <c r="Q40" s="2124"/>
      <c r="R40" s="2124"/>
      <c r="S40" s="2125"/>
      <c r="T40" s="2122" t="s">
        <v>2111</v>
      </c>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2099</v>
      </c>
      <c r="B42" s="2146"/>
      <c r="C42" s="2147"/>
      <c r="D42" s="2163" t="s">
        <v>2100</v>
      </c>
      <c r="E42" s="2146"/>
      <c r="F42" s="2146"/>
      <c r="G42" s="2146"/>
      <c r="H42" s="2147"/>
      <c r="I42" s="2120"/>
      <c r="J42" s="2118"/>
      <c r="K42" s="2118"/>
      <c r="L42" s="2118"/>
      <c r="M42" s="2118"/>
      <c r="N42" s="2118"/>
      <c r="O42" s="2119"/>
      <c r="P42" s="2117"/>
      <c r="Q42" s="2118"/>
      <c r="R42" s="2118"/>
      <c r="S42" s="2119"/>
      <c r="T42" s="2120" t="s">
        <v>2112</v>
      </c>
      <c r="U42" s="2118"/>
      <c r="V42" s="2118"/>
      <c r="W42" s="2119"/>
      <c r="X42" s="2117" t="s">
        <v>2113</v>
      </c>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1580</v>
      </c>
      <c r="B70" s="2214"/>
      <c r="C70" s="2214"/>
      <c r="D70" s="2214"/>
      <c r="E70" s="2215"/>
      <c r="F70" s="2215"/>
      <c r="G70" s="2215"/>
      <c r="H70" s="2215"/>
      <c r="I70" s="2215"/>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1576</v>
      </c>
      <c r="B83" s="2230"/>
      <c r="C83" s="2230"/>
      <c r="D83" s="2231"/>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1589</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315673879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2.4500000000000001E-2</v>
      </c>
      <c r="E10" s="99" t="s">
        <v>1164</v>
      </c>
      <c r="F10" s="468">
        <v>5.7499999999999999E-3</v>
      </c>
      <c r="G10" s="99" t="s">
        <v>1164</v>
      </c>
      <c r="H10" s="468">
        <v>2E-3</v>
      </c>
      <c r="I10" s="99" t="s">
        <v>1165</v>
      </c>
      <c r="J10" s="469">
        <f>ROUND(D10+F10+H10,5)</f>
        <v>3.2250000000000001E-2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15859558</v>
      </c>
      <c r="E16" s="99"/>
      <c r="F16" s="81">
        <f>SUM('Acct Summary 7-8'!C17,'Acct Summary 7-8'!D17,'Acct Summary 7-8'!F17)</f>
        <v>14901350</v>
      </c>
      <c r="G16" s="99"/>
      <c r="H16" s="81">
        <f>SUM(D16-F16)</f>
        <v>958208</v>
      </c>
      <c r="I16" s="92"/>
      <c r="J16" s="81">
        <f>SUM('Acct Summary 7-8'!C81,'Acct Summary 7-8'!D81,'Acct Summary 7-8'!F81,'Acct Summary 7-8'!I81)</f>
        <v>9652386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43562995.302000001</v>
      </c>
      <c r="I31" s="330"/>
      <c r="J31" s="92"/>
      <c r="K31" s="92"/>
      <c r="L31" s="92"/>
      <c r="M31" s="92"/>
    </row>
    <row r="32" spans="1:13" ht="13.35" customHeight="1" x14ac:dyDescent="0.2">
      <c r="B32" s="2106" t="s">
        <v>2094</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21510000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Columbia CUSD 4</v>
      </c>
      <c r="E7" s="135"/>
      <c r="G7" s="136"/>
      <c r="H7" s="137"/>
      <c r="I7" s="137"/>
      <c r="J7" s="137"/>
      <c r="K7" s="137"/>
      <c r="L7"/>
      <c r="M7"/>
      <c r="N7"/>
      <c r="O7"/>
      <c r="P7"/>
    </row>
    <row r="8" spans="1:18" ht="12.75" x14ac:dyDescent="0.2">
      <c r="A8"/>
      <c r="B8"/>
      <c r="C8" s="133" t="s">
        <v>1316</v>
      </c>
      <c r="D8" s="138">
        <f>COVER!A13</f>
        <v>45067004026</v>
      </c>
      <c r="E8" s="139"/>
      <c r="G8"/>
      <c r="H8"/>
      <c r="I8"/>
      <c r="J8"/>
      <c r="K8"/>
      <c r="L8"/>
      <c r="M8"/>
      <c r="N8"/>
      <c r="O8"/>
      <c r="P8"/>
    </row>
    <row r="9" spans="1:18" ht="12.75" x14ac:dyDescent="0.2">
      <c r="A9"/>
      <c r="B9"/>
      <c r="C9" s="133" t="s">
        <v>809</v>
      </c>
      <c r="D9" s="332" t="str">
        <f>COVER!A15</f>
        <v>Monroe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9652386</v>
      </c>
      <c r="I12" s="1151"/>
      <c r="J12" s="1151"/>
      <c r="K12" s="1152">
        <f>TRUNC((H12/H13*100000),5)/100000</f>
        <v>0.6086163309</v>
      </c>
      <c r="L12" s="1153"/>
      <c r="M12" s="101" t="s">
        <v>1339</v>
      </c>
      <c r="N12" s="101"/>
      <c r="O12" s="1154">
        <v>0.35</v>
      </c>
      <c r="P12" s="153"/>
      <c r="Q12" s="153"/>
    </row>
    <row r="13" spans="1:18" s="155" customFormat="1" ht="11.25" x14ac:dyDescent="0.2">
      <c r="A13" s="153"/>
      <c r="B13" s="1148"/>
      <c r="C13" s="2256" t="s">
        <v>1581</v>
      </c>
      <c r="D13" s="2257"/>
      <c r="E13" s="153"/>
      <c r="F13" s="325" t="s">
        <v>910</v>
      </c>
      <c r="G13" s="1149"/>
      <c r="H13" s="1150">
        <f>SUM('Acct Summary 7-8'!C8+'Acct Summary 7-8'!D8+'Acct Summary 7-8'!F8+'Acct Summary 7-8'!I8)+H14</f>
        <v>15859558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14901350</v>
      </c>
      <c r="I17" s="1151"/>
      <c r="J17" s="1157"/>
      <c r="K17" s="1152">
        <f>TRUNC((H17/H18*100000),5)/100000</f>
        <v>0.93958167050000008</v>
      </c>
      <c r="L17" s="1153"/>
      <c r="M17" s="1114" t="s">
        <v>1367</v>
      </c>
      <c r="O17" s="1158" t="str">
        <f>IF(AND(O16="2", J20 &gt; 2),"1",IF(AND(O16 = "1", J20 &gt; 2),"2",IF(AND(O16="1", J20 &gt;1),"1","0")))</f>
        <v>0</v>
      </c>
      <c r="P17" s="153"/>
    </row>
    <row r="18" spans="1:18" s="155" customFormat="1" ht="11.25" x14ac:dyDescent="0.2">
      <c r="A18" s="153"/>
      <c r="B18" s="1148"/>
      <c r="C18" s="2256" t="s">
        <v>1573</v>
      </c>
      <c r="D18" s="2257"/>
      <c r="E18" s="153"/>
      <c r="F18" s="1136" t="s">
        <v>911</v>
      </c>
      <c r="G18" s="1149"/>
      <c r="H18" s="1150">
        <f>SUM('Acct Summary 7-8'!C8+'Acct Summary 7-8'!D8+'Acct Summary 7-8'!F8+'Acct Summary 7-8'!I8)+H19</f>
        <v>15859558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1708</v>
      </c>
      <c r="D24" s="2253"/>
      <c r="E24" s="153"/>
      <c r="F24" s="153" t="s">
        <v>513</v>
      </c>
      <c r="G24" s="1149"/>
      <c r="H24" s="1150">
        <f>SUM('Assets-Liab 5-6'!C4+'Assets-Liab 5-6'!D4+'Assets-Liab 5-6'!F4+'Assets-Liab 5-6'!I4+'Assets-Liab 5-6'!C5+'Assets-Liab 5-6'!D5+'Assets-Liab 5-6'!F5+'Assets-Liab 5-6'!I5)</f>
        <v>9652386</v>
      </c>
      <c r="I24" s="676"/>
      <c r="J24" s="676"/>
      <c r="K24" s="1161">
        <f>TRUNC(((H24/H25*100000)/100000),2)</f>
        <v>233.19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41392.638890000002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8653410.2080899999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21510000</v>
      </c>
      <c r="I32" s="1159"/>
      <c r="J32" s="1159"/>
      <c r="K32" s="1161">
        <f>TRUNC(100-((((H32/H33*100))*100)/100),2)</f>
        <v>50.62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43562995.302000001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C29" sqref="C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3021249</v>
      </c>
      <c r="D4" s="408">
        <v>1049038</v>
      </c>
      <c r="E4" s="408">
        <v>314815</v>
      </c>
      <c r="F4" s="408">
        <v>783632</v>
      </c>
      <c r="G4" s="408">
        <v>561245</v>
      </c>
      <c r="H4" s="408">
        <v>410476</v>
      </c>
      <c r="I4" s="408">
        <v>1326467</v>
      </c>
      <c r="J4" s="432">
        <v>95965</v>
      </c>
      <c r="K4" s="408">
        <v>2812332</v>
      </c>
      <c r="L4" s="408">
        <v>434052</v>
      </c>
      <c r="M4" s="429"/>
      <c r="N4" s="478"/>
    </row>
    <row r="5" spans="1:14" x14ac:dyDescent="0.2">
      <c r="A5" s="473" t="s">
        <v>1151</v>
      </c>
      <c r="B5" s="39">
        <v>120</v>
      </c>
      <c r="C5" s="679">
        <v>1240000</v>
      </c>
      <c r="D5" s="408">
        <v>248000</v>
      </c>
      <c r="E5" s="408"/>
      <c r="F5" s="408">
        <v>1240000</v>
      </c>
      <c r="G5" s="408"/>
      <c r="H5" s="408"/>
      <c r="I5" s="408">
        <v>744000</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4261249</v>
      </c>
      <c r="D13" s="681">
        <f t="shared" ref="D13:L13" si="0">SUM(D4:D12)</f>
        <v>1297038</v>
      </c>
      <c r="E13" s="681">
        <f t="shared" si="0"/>
        <v>314815</v>
      </c>
      <c r="F13" s="681">
        <f t="shared" si="0"/>
        <v>2023632</v>
      </c>
      <c r="G13" s="681">
        <f t="shared" si="0"/>
        <v>561245</v>
      </c>
      <c r="H13" s="681">
        <f t="shared" si="0"/>
        <v>410476</v>
      </c>
      <c r="I13" s="681">
        <f t="shared" si="0"/>
        <v>2070467</v>
      </c>
      <c r="J13" s="681">
        <f t="shared" si="0"/>
        <v>95965</v>
      </c>
      <c r="K13" s="681">
        <f t="shared" si="0"/>
        <v>2812332</v>
      </c>
      <c r="L13" s="681">
        <f t="shared" si="0"/>
        <v>434052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1471796</v>
      </c>
      <c r="N16" s="711"/>
    </row>
    <row r="17" spans="1:14" s="696" customFormat="1" ht="12.75" customHeight="1" x14ac:dyDescent="0.2">
      <c r="A17" s="710" t="s">
        <v>1693</v>
      </c>
      <c r="B17" s="538">
        <v>230</v>
      </c>
      <c r="C17" s="503"/>
      <c r="D17" s="503"/>
      <c r="E17" s="503"/>
      <c r="F17" s="503"/>
      <c r="G17" s="503"/>
      <c r="H17" s="503"/>
      <c r="I17" s="503"/>
      <c r="J17" s="503"/>
      <c r="K17" s="503"/>
      <c r="L17" s="503"/>
      <c r="M17" s="432">
        <v>23803173</v>
      </c>
      <c r="N17" s="711"/>
    </row>
    <row r="18" spans="1:14" s="696" customFormat="1" ht="12.75" customHeight="1" x14ac:dyDescent="0.2">
      <c r="A18" s="710" t="s">
        <v>1694</v>
      </c>
      <c r="B18" s="538">
        <v>240</v>
      </c>
      <c r="C18" s="503"/>
      <c r="D18" s="503"/>
      <c r="E18" s="503"/>
      <c r="F18" s="503"/>
      <c r="G18" s="503"/>
      <c r="H18" s="503"/>
      <c r="I18" s="503"/>
      <c r="J18" s="503"/>
      <c r="K18" s="503"/>
      <c r="L18" s="503"/>
      <c r="M18" s="432">
        <v>326517</v>
      </c>
      <c r="N18" s="711"/>
    </row>
    <row r="19" spans="1:14" s="696" customFormat="1" ht="12.75" customHeight="1" x14ac:dyDescent="0.2">
      <c r="A19" s="710" t="s">
        <v>1695</v>
      </c>
      <c r="B19" s="538">
        <v>250</v>
      </c>
      <c r="C19" s="503"/>
      <c r="D19" s="503"/>
      <c r="E19" s="503"/>
      <c r="F19" s="503"/>
      <c r="G19" s="503"/>
      <c r="H19" s="503"/>
      <c r="I19" s="503"/>
      <c r="J19" s="503"/>
      <c r="K19" s="503"/>
      <c r="L19" s="503"/>
      <c r="M19" s="432">
        <v>655818</v>
      </c>
      <c r="N19" s="711"/>
    </row>
    <row r="20" spans="1:14" s="696" customFormat="1" ht="12.75" customHeight="1" x14ac:dyDescent="0.2">
      <c r="A20" s="710" t="s">
        <v>1696</v>
      </c>
      <c r="B20" s="538">
        <v>260</v>
      </c>
      <c r="C20" s="503"/>
      <c r="D20" s="503"/>
      <c r="E20" s="503"/>
      <c r="F20" s="503"/>
      <c r="G20" s="503"/>
      <c r="H20" s="503"/>
      <c r="I20" s="503"/>
      <c r="J20" s="503"/>
      <c r="K20" s="503"/>
      <c r="L20" s="503"/>
      <c r="M20" s="432">
        <v>1098485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314815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21195185</v>
      </c>
    </row>
    <row r="23" spans="1:14" ht="13.5" customHeight="1" thickBot="1" x14ac:dyDescent="0.25">
      <c r="A23" s="460" t="s">
        <v>729</v>
      </c>
      <c r="B23" s="716"/>
      <c r="C23" s="429"/>
      <c r="D23" s="429"/>
      <c r="E23" s="429"/>
      <c r="F23" s="429"/>
      <c r="G23" s="429"/>
      <c r="H23" s="429"/>
      <c r="I23" s="429"/>
      <c r="J23" s="429"/>
      <c r="K23" s="429"/>
      <c r="L23" s="429"/>
      <c r="M23" s="685">
        <f>SUM(M15:M22)</f>
        <v>27355789</v>
      </c>
      <c r="N23" s="685">
        <f>SUM(N21:N22)</f>
        <v>21510000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434052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434052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21510000</v>
      </c>
    </row>
    <row r="37" spans="1:14" ht="13.5" thickBot="1" x14ac:dyDescent="0.25">
      <c r="A37" s="460" t="s">
        <v>739</v>
      </c>
      <c r="B37" s="716"/>
      <c r="C37" s="503"/>
      <c r="D37" s="503"/>
      <c r="E37" s="503"/>
      <c r="F37" s="503"/>
      <c r="G37" s="503"/>
      <c r="H37" s="503"/>
      <c r="I37" s="503"/>
      <c r="J37" s="503"/>
      <c r="K37" s="503"/>
      <c r="L37" s="510"/>
      <c r="M37" s="429"/>
      <c r="N37" s="685">
        <f>SUM(N36:N36)</f>
        <v>21510000</v>
      </c>
    </row>
    <row r="38" spans="1:14" customFormat="1" ht="13.5" customHeight="1" thickTop="1" x14ac:dyDescent="0.2">
      <c r="A38" s="620" t="s">
        <v>485</v>
      </c>
      <c r="B38" s="538">
        <v>714</v>
      </c>
      <c r="C38" s="719"/>
      <c r="D38" s="719"/>
      <c r="E38" s="719">
        <v>314815</v>
      </c>
      <c r="F38" s="719">
        <v>2023632</v>
      </c>
      <c r="G38" s="719">
        <v>561245</v>
      </c>
      <c r="H38" s="719">
        <v>410476</v>
      </c>
      <c r="I38" s="719"/>
      <c r="J38" s="718">
        <v>95965</v>
      </c>
      <c r="K38" s="719">
        <v>2812332</v>
      </c>
      <c r="L38" s="1090"/>
      <c r="M38" s="686"/>
      <c r="N38" s="686"/>
    </row>
    <row r="39" spans="1:14" customFormat="1" ht="13.5" customHeight="1" x14ac:dyDescent="0.2">
      <c r="A39" s="620" t="s">
        <v>398</v>
      </c>
      <c r="B39" s="538">
        <v>730</v>
      </c>
      <c r="C39" s="719">
        <v>4261249</v>
      </c>
      <c r="D39" s="719">
        <v>1297038</v>
      </c>
      <c r="E39" s="719"/>
      <c r="F39" s="719"/>
      <c r="G39" s="719"/>
      <c r="H39" s="719"/>
      <c r="I39" s="719">
        <v>2070467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27355789</v>
      </c>
      <c r="N40" s="686"/>
    </row>
    <row r="41" spans="1:14" ht="13.5" customHeight="1" thickBot="1" x14ac:dyDescent="0.25">
      <c r="A41" s="460" t="s">
        <v>741</v>
      </c>
      <c r="B41" s="451"/>
      <c r="C41" s="481">
        <f>(SUM(C34,C37,C38,C39))</f>
        <v>4261249</v>
      </c>
      <c r="D41" s="481">
        <f t="shared" ref="D41:L41" si="2">SUM(D34,D37,D38:D39)</f>
        <v>1297038</v>
      </c>
      <c r="E41" s="481">
        <f t="shared" si="2"/>
        <v>314815</v>
      </c>
      <c r="F41" s="481">
        <f t="shared" si="2"/>
        <v>2023632</v>
      </c>
      <c r="G41" s="481">
        <f t="shared" si="2"/>
        <v>561245</v>
      </c>
      <c r="H41" s="481">
        <f t="shared" si="2"/>
        <v>410476</v>
      </c>
      <c r="I41" s="481">
        <f t="shared" si="2"/>
        <v>2070467</v>
      </c>
      <c r="J41" s="481">
        <f t="shared" si="2"/>
        <v>95965</v>
      </c>
      <c r="K41" s="481">
        <f t="shared" si="2"/>
        <v>2812332</v>
      </c>
      <c r="L41" s="481">
        <f t="shared" si="2"/>
        <v>434052</v>
      </c>
      <c r="M41" s="481">
        <f>SUM(M40)</f>
        <v>27355789</v>
      </c>
      <c r="N41" s="481">
        <f>SUM(N37)</f>
        <v>21510000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H30" sqref="H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8970678</v>
      </c>
      <c r="D4" s="687">
        <f>'Revenues 9-14'!D109</f>
        <v>2049801</v>
      </c>
      <c r="E4" s="687">
        <f>'Revenues 9-14'!E109</f>
        <v>3082883</v>
      </c>
      <c r="F4" s="687">
        <f>'Revenues 9-14'!F109</f>
        <v>637656</v>
      </c>
      <c r="G4" s="687">
        <f>'Revenues 9-14'!G109</f>
        <v>687300</v>
      </c>
      <c r="H4" s="687">
        <f>'Revenues 9-14'!H109</f>
        <v>523874</v>
      </c>
      <c r="I4" s="687">
        <f>'Revenues 9-14'!I109</f>
        <v>163958</v>
      </c>
      <c r="J4" s="687">
        <f>'Revenues 9-14'!J109</f>
        <v>240190</v>
      </c>
      <c r="K4" s="687">
        <f>'Revenues 9-14'!K109</f>
        <v>162189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3014254</v>
      </c>
      <c r="D6" s="688">
        <f>'Revenues 9-14'!D173</f>
        <v>0</v>
      </c>
      <c r="E6" s="688">
        <f>'Revenues 9-14'!E173</f>
        <v>0</v>
      </c>
      <c r="F6" s="688">
        <f>'Revenues 9-14'!F173</f>
        <v>239570</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783641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12768573</v>
      </c>
      <c r="D8" s="481">
        <f t="shared" ref="D8:K8" si="0">SUM(D4:D7)</f>
        <v>2049801</v>
      </c>
      <c r="E8" s="481">
        <f t="shared" si="0"/>
        <v>3082883</v>
      </c>
      <c r="F8" s="481">
        <f t="shared" si="0"/>
        <v>877226</v>
      </c>
      <c r="G8" s="481">
        <f t="shared" si="0"/>
        <v>687300</v>
      </c>
      <c r="H8" s="481">
        <f t="shared" si="0"/>
        <v>523874</v>
      </c>
      <c r="I8" s="481">
        <f t="shared" si="0"/>
        <v>163958</v>
      </c>
      <c r="J8" s="481">
        <f t="shared" si="0"/>
        <v>240190</v>
      </c>
      <c r="K8" s="481">
        <f t="shared" si="0"/>
        <v>162189</v>
      </c>
      <c r="L8" s="38"/>
    </row>
    <row r="9" spans="1:13" ht="15" thickTop="1" x14ac:dyDescent="0.2">
      <c r="A9" s="1009" t="s">
        <v>343</v>
      </c>
      <c r="B9" s="452">
        <v>3998</v>
      </c>
      <c r="C9" s="414">
        <v>3637885</v>
      </c>
      <c r="D9" s="485"/>
      <c r="E9" s="414"/>
      <c r="F9" s="414"/>
      <c r="G9" s="692"/>
      <c r="H9" s="414"/>
      <c r="I9" s="490" t="s">
        <v>1365</v>
      </c>
      <c r="J9" s="431"/>
      <c r="K9" s="414"/>
      <c r="L9" s="38"/>
    </row>
    <row r="10" spans="1:13" s="47" customFormat="1" ht="13.5" thickBot="1" x14ac:dyDescent="0.25">
      <c r="A10" s="460" t="s">
        <v>1369</v>
      </c>
      <c r="B10" s="453"/>
      <c r="C10" s="481">
        <f>SUM(C8:C9)</f>
        <v>16406458</v>
      </c>
      <c r="D10" s="481">
        <f t="shared" ref="D10:K10" si="1">SUM(D8:D9)</f>
        <v>2049801</v>
      </c>
      <c r="E10" s="481">
        <f t="shared" si="1"/>
        <v>3082883</v>
      </c>
      <c r="F10" s="481">
        <f t="shared" si="1"/>
        <v>877226</v>
      </c>
      <c r="G10" s="481">
        <f t="shared" si="1"/>
        <v>687300</v>
      </c>
      <c r="H10" s="481">
        <f t="shared" si="1"/>
        <v>523874</v>
      </c>
      <c r="I10" s="481">
        <f t="shared" si="1"/>
        <v>163958</v>
      </c>
      <c r="J10" s="481">
        <f t="shared" si="1"/>
        <v>240190</v>
      </c>
      <c r="K10" s="481">
        <f t="shared" si="1"/>
        <v>162189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8690867</v>
      </c>
      <c r="D12" s="494" t="s">
        <v>1365</v>
      </c>
      <c r="E12" s="429" t="s">
        <v>1365</v>
      </c>
      <c r="F12" s="429" t="s">
        <v>1365</v>
      </c>
      <c r="G12" s="687">
        <f>'Expenditures 15-22'!K223</f>
        <v>163176</v>
      </c>
      <c r="H12" s="427"/>
      <c r="I12" s="429" t="s">
        <v>1365</v>
      </c>
      <c r="J12" s="429" t="s">
        <v>1365</v>
      </c>
      <c r="K12" s="427" t="s">
        <v>1365</v>
      </c>
      <c r="L12" s="38"/>
    </row>
    <row r="13" spans="1:13" x14ac:dyDescent="0.2">
      <c r="A13" s="726" t="s">
        <v>525</v>
      </c>
      <c r="B13" s="292">
        <v>2000</v>
      </c>
      <c r="C13" s="688">
        <f>'Expenditures 15-22'!K74</f>
        <v>3404634</v>
      </c>
      <c r="D13" s="688">
        <f>'Expenditures 15-22'!K129</f>
        <v>1750795</v>
      </c>
      <c r="E13" s="478" t="s">
        <v>1365</v>
      </c>
      <c r="F13" s="688">
        <f>'Expenditures 15-22'!K178</f>
        <v>830367</v>
      </c>
      <c r="G13" s="688">
        <f>'Expenditures 15-22'!K273</f>
        <v>391011</v>
      </c>
      <c r="H13" s="688">
        <f>'Expenditures 15-22'!K296</f>
        <v>113398</v>
      </c>
      <c r="I13" s="429" t="s">
        <v>1365</v>
      </c>
      <c r="J13" s="741">
        <f>'Expenditures 15-22'!K323</f>
        <v>216827</v>
      </c>
      <c r="K13" s="693">
        <f>'Expenditures 15-22'!K341</f>
        <v>925744</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224687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3110547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12320188</v>
      </c>
      <c r="D17" s="481">
        <f t="shared" si="2"/>
        <v>1750795</v>
      </c>
      <c r="E17" s="481">
        <f t="shared" si="2"/>
        <v>3110547</v>
      </c>
      <c r="F17" s="481">
        <f t="shared" si="2"/>
        <v>830367</v>
      </c>
      <c r="G17" s="481">
        <f t="shared" si="2"/>
        <v>554187</v>
      </c>
      <c r="H17" s="481">
        <f t="shared" si="2"/>
        <v>113398</v>
      </c>
      <c r="I17" s="429"/>
      <c r="J17" s="481">
        <f>SUM(J12:J16)</f>
        <v>216827</v>
      </c>
      <c r="K17" s="481">
        <f>SUM(K12:K16)</f>
        <v>925744</v>
      </c>
      <c r="L17" s="38"/>
    </row>
    <row r="18" spans="1:12" ht="15" customHeight="1" thickTop="1" x14ac:dyDescent="0.2">
      <c r="A18" s="1010" t="s">
        <v>1298</v>
      </c>
      <c r="B18" s="257">
        <v>4180</v>
      </c>
      <c r="C18" s="687">
        <f t="shared" ref="C18:H18" si="3">C9</f>
        <v>3637885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15958073</v>
      </c>
      <c r="D19" s="481">
        <f t="shared" si="4"/>
        <v>1750795</v>
      </c>
      <c r="E19" s="481">
        <f t="shared" si="4"/>
        <v>3110547</v>
      </c>
      <c r="F19" s="481">
        <f t="shared" si="4"/>
        <v>830367</v>
      </c>
      <c r="G19" s="481">
        <f t="shared" si="4"/>
        <v>554187</v>
      </c>
      <c r="H19" s="481">
        <f t="shared" si="4"/>
        <v>113398</v>
      </c>
      <c r="I19" s="429"/>
      <c r="J19" s="481">
        <f>SUM(J17:J18)</f>
        <v>216827</v>
      </c>
      <c r="K19" s="481">
        <f>SUM(K17:K18)</f>
        <v>925744</v>
      </c>
      <c r="L19" s="38"/>
    </row>
    <row r="20" spans="1:12" ht="27" thickTop="1" thickBot="1" x14ac:dyDescent="0.25">
      <c r="A20" s="454" t="s">
        <v>1299</v>
      </c>
      <c r="B20" s="455"/>
      <c r="C20" s="1008">
        <f>C8-C17</f>
        <v>448385</v>
      </c>
      <c r="D20" s="1008">
        <f t="shared" ref="D20:K20" si="5">D8-D17</f>
        <v>299006</v>
      </c>
      <c r="E20" s="1008">
        <f t="shared" si="5"/>
        <v>-27664</v>
      </c>
      <c r="F20" s="1008">
        <f t="shared" si="5"/>
        <v>46859</v>
      </c>
      <c r="G20" s="1008">
        <f t="shared" si="5"/>
        <v>133113</v>
      </c>
      <c r="H20" s="1008">
        <f t="shared" si="5"/>
        <v>410476</v>
      </c>
      <c r="I20" s="1008">
        <f t="shared" si="5"/>
        <v>163958</v>
      </c>
      <c r="J20" s="1008">
        <f t="shared" si="5"/>
        <v>23363</v>
      </c>
      <c r="K20" s="1008">
        <f t="shared" si="5"/>
        <v>-763555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v>3020000</v>
      </c>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3020000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v>51994</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51994</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2968006</v>
      </c>
      <c r="L77" s="38"/>
    </row>
    <row r="78" spans="1:12" ht="29.25" customHeight="1" thickTop="1" thickBot="1" x14ac:dyDescent="0.25">
      <c r="A78" s="2263" t="s">
        <v>681</v>
      </c>
      <c r="B78" s="2264"/>
      <c r="C78" s="439">
        <f t="shared" ref="C78:K78" si="9">C20+C77</f>
        <v>448385</v>
      </c>
      <c r="D78" s="439">
        <f t="shared" si="9"/>
        <v>299006</v>
      </c>
      <c r="E78" s="439">
        <f t="shared" si="9"/>
        <v>-27664</v>
      </c>
      <c r="F78" s="439">
        <f t="shared" si="9"/>
        <v>46859</v>
      </c>
      <c r="G78" s="439">
        <f t="shared" si="9"/>
        <v>133113</v>
      </c>
      <c r="H78" s="439">
        <f t="shared" si="9"/>
        <v>410476</v>
      </c>
      <c r="I78" s="439">
        <f t="shared" si="9"/>
        <v>163958</v>
      </c>
      <c r="J78" s="439">
        <f t="shared" si="9"/>
        <v>23363</v>
      </c>
      <c r="K78" s="439">
        <f t="shared" si="9"/>
        <v>2204451</v>
      </c>
      <c r="L78" s="501"/>
    </row>
    <row r="79" spans="1:12" ht="13.5" thickTop="1" x14ac:dyDescent="0.2">
      <c r="A79" s="812" t="s">
        <v>1954</v>
      </c>
      <c r="B79" s="456"/>
      <c r="C79" s="431">
        <v>3812864</v>
      </c>
      <c r="D79" s="695">
        <v>998032</v>
      </c>
      <c r="E79" s="695">
        <v>342479</v>
      </c>
      <c r="F79" s="695">
        <v>1976773</v>
      </c>
      <c r="G79" s="695">
        <v>428132</v>
      </c>
      <c r="H79" s="695"/>
      <c r="I79" s="695">
        <v>1906509</v>
      </c>
      <c r="J79" s="695">
        <v>72602</v>
      </c>
      <c r="K79" s="695">
        <v>607881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4261249</v>
      </c>
      <c r="D81" s="481">
        <f>SUM(D78:D80)</f>
        <v>1297038</v>
      </c>
      <c r="E81" s="481">
        <f t="shared" ref="E81:K81" si="10">SUM(E78:E80)</f>
        <v>314815</v>
      </c>
      <c r="F81" s="481">
        <f t="shared" si="10"/>
        <v>2023632</v>
      </c>
      <c r="G81" s="481">
        <f t="shared" si="10"/>
        <v>561245</v>
      </c>
      <c r="H81" s="481">
        <f t="shared" si="10"/>
        <v>410476</v>
      </c>
      <c r="I81" s="481">
        <f t="shared" si="10"/>
        <v>2070467</v>
      </c>
      <c r="J81" s="481">
        <f t="shared" si="10"/>
        <v>95965</v>
      </c>
      <c r="K81" s="481">
        <f t="shared" si="10"/>
        <v>2812332</v>
      </c>
      <c r="L81" s="38"/>
    </row>
    <row r="82" spans="1:12" ht="0.75" customHeight="1" thickTop="1" thickBot="1" x14ac:dyDescent="0.25">
      <c r="A82" s="624" t="s">
        <v>399</v>
      </c>
      <c r="B82" s="622"/>
      <c r="C82" s="1126">
        <f>(C81-C79)</f>
        <v>448385</v>
      </c>
      <c r="D82" s="1126">
        <f t="shared" ref="D82:K82" si="11">(D81-D79)</f>
        <v>299006</v>
      </c>
      <c r="E82" s="1126">
        <f t="shared" si="11"/>
        <v>-27664</v>
      </c>
      <c r="F82" s="1126">
        <f t="shared" si="11"/>
        <v>46859</v>
      </c>
      <c r="G82" s="1126">
        <f t="shared" si="11"/>
        <v>133113</v>
      </c>
      <c r="H82" s="1126">
        <f t="shared" si="11"/>
        <v>410476</v>
      </c>
      <c r="I82" s="1126">
        <f t="shared" si="11"/>
        <v>163958</v>
      </c>
      <c r="J82" s="1126">
        <f t="shared" si="11"/>
        <v>23363</v>
      </c>
      <c r="K82" s="1126">
        <f t="shared" si="11"/>
        <v>2204451</v>
      </c>
    </row>
    <row r="83" spans="1:12" ht="14.25" hidden="1" thickTop="1" thickBot="1" x14ac:dyDescent="0.25">
      <c r="A83" s="721" t="s">
        <v>400</v>
      </c>
      <c r="B83" s="623"/>
      <c r="C83" s="1127">
        <f>C82/C81</f>
        <v>0.10522384399503526</v>
      </c>
      <c r="D83" s="1127">
        <f t="shared" ref="D83:K83" si="12">D82/D81</f>
        <v>0.2305298688241979</v>
      </c>
      <c r="E83" s="1127">
        <f t="shared" si="12"/>
        <v>-8.7873830662452551E-2</v>
      </c>
      <c r="F83" s="1127">
        <f t="shared" si="12"/>
        <v>2.3155890003716092E-2</v>
      </c>
      <c r="G83" s="1127">
        <f t="shared" si="12"/>
        <v>0.23717449598660123</v>
      </c>
      <c r="H83" s="1127">
        <f t="shared" si="12"/>
        <v>1</v>
      </c>
      <c r="I83" s="1127">
        <f t="shared" si="12"/>
        <v>7.9188897963599514E-2</v>
      </c>
      <c r="J83" s="1127">
        <f t="shared" si="12"/>
        <v>0.24345334236440369</v>
      </c>
      <c r="K83" s="1127">
        <f t="shared" si="12"/>
        <v>0.78385162207022496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pane="bottomLeft" activeCell="C97" sqref="C9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1873</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7591014</v>
      </c>
      <c r="D5" s="414">
        <v>1781660</v>
      </c>
      <c r="E5" s="408">
        <v>3080989</v>
      </c>
      <c r="F5" s="798">
        <v>619706</v>
      </c>
      <c r="G5" s="408">
        <v>349748</v>
      </c>
      <c r="H5" s="408"/>
      <c r="I5" s="408">
        <v>154948</v>
      </c>
      <c r="J5" s="432">
        <v>239849</v>
      </c>
      <c r="K5" s="408">
        <v>154948</v>
      </c>
    </row>
    <row r="6" spans="1:12" ht="14.25" x14ac:dyDescent="0.2">
      <c r="A6" s="903" t="s">
        <v>474</v>
      </c>
      <c r="B6" s="39">
        <v>1130</v>
      </c>
      <c r="C6" s="408"/>
      <c r="D6" s="408">
        <v>154948</v>
      </c>
      <c r="E6" s="477"/>
      <c r="F6" s="477"/>
      <c r="G6" s="429"/>
      <c r="H6" s="429"/>
      <c r="I6" s="429"/>
      <c r="J6" s="429"/>
      <c r="K6" s="429"/>
    </row>
    <row r="7" spans="1:12" x14ac:dyDescent="0.2">
      <c r="A7" s="903" t="s">
        <v>116</v>
      </c>
      <c r="B7" s="258">
        <v>1140</v>
      </c>
      <c r="C7" s="408">
        <v>123958</v>
      </c>
      <c r="D7" s="408"/>
      <c r="E7" s="429"/>
      <c r="F7" s="432"/>
      <c r="G7" s="432"/>
      <c r="H7" s="432"/>
      <c r="I7" s="429"/>
      <c r="J7" s="429"/>
      <c r="K7" s="429"/>
    </row>
    <row r="8" spans="1:12" x14ac:dyDescent="0.2">
      <c r="A8" s="903" t="s">
        <v>475</v>
      </c>
      <c r="B8" s="39">
        <v>1150</v>
      </c>
      <c r="C8" s="477"/>
      <c r="D8" s="477"/>
      <c r="E8" s="503"/>
      <c r="F8" s="503"/>
      <c r="G8" s="414">
        <v>334786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7714972</v>
      </c>
      <c r="D12" s="480">
        <f t="shared" si="0"/>
        <v>1936608</v>
      </c>
      <c r="E12" s="480">
        <f t="shared" si="0"/>
        <v>3080989</v>
      </c>
      <c r="F12" s="480">
        <f t="shared" si="0"/>
        <v>619706</v>
      </c>
      <c r="G12" s="480">
        <f t="shared" si="0"/>
        <v>684534</v>
      </c>
      <c r="H12" s="480">
        <f t="shared" si="0"/>
        <v>0</v>
      </c>
      <c r="I12" s="480">
        <f t="shared" si="0"/>
        <v>154948</v>
      </c>
      <c r="J12" s="480">
        <f t="shared" si="0"/>
        <v>239849</v>
      </c>
      <c r="K12" s="481">
        <f t="shared" si="0"/>
        <v>154948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357</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261900</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262257</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1850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1850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8283</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8283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22221</v>
      </c>
      <c r="D65" s="408">
        <v>6551</v>
      </c>
      <c r="E65" s="408">
        <v>1894</v>
      </c>
      <c r="F65" s="432">
        <v>9652</v>
      </c>
      <c r="G65" s="408">
        <v>2766</v>
      </c>
      <c r="H65" s="408">
        <v>934</v>
      </c>
      <c r="I65" s="408">
        <v>9010</v>
      </c>
      <c r="J65" s="432">
        <v>341</v>
      </c>
      <c r="K65" s="408">
        <v>7241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22221</v>
      </c>
      <c r="D67" s="481">
        <f t="shared" ref="D67:K67" si="2">SUM(D65:D66)</f>
        <v>6551</v>
      </c>
      <c r="E67" s="481">
        <f t="shared" si="2"/>
        <v>1894</v>
      </c>
      <c r="F67" s="481">
        <f t="shared" si="2"/>
        <v>9652</v>
      </c>
      <c r="G67" s="481">
        <f t="shared" si="2"/>
        <v>2766</v>
      </c>
      <c r="H67" s="481">
        <f t="shared" si="2"/>
        <v>934</v>
      </c>
      <c r="I67" s="481">
        <f t="shared" si="2"/>
        <v>9010</v>
      </c>
      <c r="J67" s="481">
        <f t="shared" si="2"/>
        <v>341</v>
      </c>
      <c r="K67" s="481">
        <f t="shared" si="2"/>
        <v>7241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299213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161145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5490</v>
      </c>
      <c r="D73" s="429"/>
      <c r="E73" s="429"/>
      <c r="F73" s="429"/>
      <c r="G73" s="429"/>
      <c r="H73" s="429"/>
      <c r="I73" s="429"/>
      <c r="J73" s="429"/>
      <c r="K73" s="429"/>
    </row>
    <row r="74" spans="1:11" ht="12.75" customHeight="1" x14ac:dyDescent="0.2">
      <c r="A74" s="903" t="s">
        <v>26</v>
      </c>
      <c r="B74" s="39">
        <v>1690</v>
      </c>
      <c r="C74" s="479">
        <v>12954</v>
      </c>
      <c r="D74" s="429"/>
      <c r="E74" s="429"/>
      <c r="F74" s="429"/>
      <c r="G74" s="429"/>
      <c r="H74" s="429"/>
      <c r="I74" s="429"/>
      <c r="J74" s="429"/>
      <c r="K74" s="429"/>
    </row>
    <row r="75" spans="1:11" ht="12.75" customHeight="1" thickBot="1" x14ac:dyDescent="0.25">
      <c r="A75" s="460" t="s">
        <v>628</v>
      </c>
      <c r="B75" s="453"/>
      <c r="C75" s="481">
        <f>SUM(C69:C74)</f>
        <v>478802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34745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90387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22097</v>
      </c>
      <c r="D81" s="408"/>
      <c r="E81" s="429"/>
      <c r="F81" s="429"/>
      <c r="G81" s="429"/>
      <c r="H81" s="429"/>
      <c r="I81" s="429"/>
      <c r="J81" s="429"/>
      <c r="K81" s="429"/>
    </row>
    <row r="82" spans="1:11" ht="12.75" customHeight="1" thickBot="1" x14ac:dyDescent="0.25">
      <c r="A82" s="460" t="s">
        <v>275</v>
      </c>
      <c r="B82" s="453"/>
      <c r="C82" s="480">
        <f>SUM(C77:C81)</f>
        <v>147229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137305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137305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38725</v>
      </c>
      <c r="E95" s="427"/>
      <c r="F95" s="427"/>
      <c r="G95" s="427"/>
      <c r="H95" s="427"/>
      <c r="I95" s="427"/>
      <c r="J95" s="427"/>
      <c r="K95" s="427"/>
    </row>
    <row r="96" spans="1:11" ht="12.75" customHeight="1" x14ac:dyDescent="0.2">
      <c r="A96" s="903" t="s">
        <v>450</v>
      </c>
      <c r="B96" s="39">
        <v>1920</v>
      </c>
      <c r="C96" s="479">
        <v>1799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13437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522940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190806</v>
      </c>
      <c r="D107" s="408">
        <v>67917</v>
      </c>
      <c r="E107" s="408"/>
      <c r="F107" s="408">
        <v>15</v>
      </c>
      <c r="G107" s="408"/>
      <c r="H107" s="408"/>
      <c r="I107" s="408"/>
      <c r="J107" s="432"/>
      <c r="K107" s="408"/>
    </row>
    <row r="108" spans="1:12" ht="12.75" customHeight="1" thickBot="1" x14ac:dyDescent="0.25">
      <c r="A108" s="460" t="s">
        <v>566</v>
      </c>
      <c r="B108" s="730"/>
      <c r="C108" s="480">
        <f>SUM(C95:C107)</f>
        <v>206042</v>
      </c>
      <c r="D108" s="480">
        <f t="shared" ref="D108:K108" si="3">SUM(D95:D107)</f>
        <v>106642</v>
      </c>
      <c r="E108" s="480">
        <f t="shared" si="3"/>
        <v>0</v>
      </c>
      <c r="F108" s="480">
        <f t="shared" si="3"/>
        <v>15</v>
      </c>
      <c r="G108" s="480">
        <f t="shared" si="3"/>
        <v>0</v>
      </c>
      <c r="H108" s="480">
        <f t="shared" si="3"/>
        <v>522940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8970678</v>
      </c>
      <c r="D109" s="489">
        <f t="shared" si="4"/>
        <v>2049801</v>
      </c>
      <c r="E109" s="489">
        <f t="shared" si="4"/>
        <v>3082883</v>
      </c>
      <c r="F109" s="489">
        <f t="shared" si="4"/>
        <v>637656</v>
      </c>
      <c r="G109" s="489">
        <f t="shared" si="4"/>
        <v>687300</v>
      </c>
      <c r="H109" s="489">
        <f t="shared" si="4"/>
        <v>523874</v>
      </c>
      <c r="I109" s="489">
        <f t="shared" si="4"/>
        <v>163958</v>
      </c>
      <c r="J109" s="489">
        <f t="shared" si="4"/>
        <v>240190</v>
      </c>
      <c r="K109" s="439">
        <f t="shared" si="4"/>
        <v>162189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2586445</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2586445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45297</v>
      </c>
      <c r="D124" s="488"/>
      <c r="E124" s="429"/>
      <c r="F124" s="798"/>
      <c r="G124" s="429"/>
      <c r="H124" s="429"/>
      <c r="I124" s="429"/>
      <c r="J124" s="429"/>
      <c r="K124" s="429"/>
    </row>
    <row r="125" spans="1:11" ht="12.75" customHeight="1" x14ac:dyDescent="0.2">
      <c r="A125" s="903" t="s">
        <v>1773</v>
      </c>
      <c r="B125" s="260">
        <v>3105</v>
      </c>
      <c r="C125" s="408">
        <v>182151</v>
      </c>
      <c r="D125" s="488"/>
      <c r="E125" s="429"/>
      <c r="F125" s="408"/>
      <c r="G125" s="429"/>
      <c r="H125" s="429"/>
      <c r="I125" s="429"/>
      <c r="J125" s="429"/>
      <c r="K125" s="429"/>
    </row>
    <row r="126" spans="1:11" ht="12.75" customHeight="1" x14ac:dyDescent="0.2">
      <c r="A126" s="903" t="s">
        <v>1013</v>
      </c>
      <c r="B126" s="260">
        <v>3110</v>
      </c>
      <c r="C126" s="479">
        <v>166920</v>
      </c>
      <c r="D126" s="408"/>
      <c r="E126" s="429"/>
      <c r="F126" s="408"/>
      <c r="G126" s="429"/>
      <c r="H126" s="429"/>
      <c r="I126" s="429"/>
      <c r="J126" s="429"/>
      <c r="K126" s="429"/>
    </row>
    <row r="127" spans="1:11" ht="12.75" customHeight="1" x14ac:dyDescent="0.2">
      <c r="A127" s="903" t="s">
        <v>111</v>
      </c>
      <c r="B127" s="260">
        <v>3120</v>
      </c>
      <c r="C127" s="408">
        <v>3000</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397368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4138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4138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383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25920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113110</v>
      </c>
      <c r="G151" s="432"/>
      <c r="H151" s="429"/>
      <c r="I151" s="429"/>
      <c r="J151" s="429"/>
      <c r="K151" s="429"/>
    </row>
    <row r="152" spans="1:11" ht="12.75" customHeight="1" x14ac:dyDescent="0.2">
      <c r="A152" s="903" t="s">
        <v>1224</v>
      </c>
      <c r="B152" s="260">
        <v>3510</v>
      </c>
      <c r="C152" s="479"/>
      <c r="D152" s="408"/>
      <c r="E152" s="488"/>
      <c r="F152" s="408">
        <v>126460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239570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427809</v>
      </c>
      <c r="D172" s="914">
        <f t="shared" si="6"/>
        <v>0</v>
      </c>
      <c r="E172" s="914">
        <f t="shared" si="6"/>
        <v>0</v>
      </c>
      <c r="F172" s="914">
        <f t="shared" si="6"/>
        <v>239570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3014254</v>
      </c>
      <c r="D173" s="489">
        <f>SUM(D121,D172)</f>
        <v>0</v>
      </c>
      <c r="E173" s="489">
        <f>SUM(E121,E172)</f>
        <v>0</v>
      </c>
      <c r="F173" s="489">
        <f t="shared" ref="F173:K173" si="7">SUM(F121,F172)</f>
        <v>239570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1865</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1866</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1867</v>
      </c>
      <c r="B185" s="2274"/>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120669</v>
      </c>
      <c r="D194" s="429"/>
      <c r="E194" s="488"/>
      <c r="F194" s="429"/>
      <c r="G194" s="508"/>
      <c r="H194" s="429"/>
      <c r="I194" s="429"/>
      <c r="J194" s="429"/>
      <c r="K194" s="429"/>
    </row>
    <row r="195" spans="1:11" ht="12.75" customHeight="1" x14ac:dyDescent="0.2">
      <c r="A195" s="903" t="s">
        <v>1214</v>
      </c>
      <c r="B195" s="39">
        <v>4215</v>
      </c>
      <c r="C195" s="479">
        <v>401</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121070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70850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70850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8471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368862</v>
      </c>
      <c r="D220" s="408"/>
      <c r="E220" s="429"/>
      <c r="F220" s="408"/>
      <c r="G220" s="408"/>
      <c r="H220" s="429"/>
      <c r="I220" s="429"/>
      <c r="J220" s="429"/>
      <c r="K220" s="429"/>
    </row>
    <row r="221" spans="1:11" ht="12.75" customHeight="1" x14ac:dyDescent="0.2">
      <c r="A221" s="903" t="s">
        <v>1221</v>
      </c>
      <c r="B221" s="39">
        <v>4625</v>
      </c>
      <c r="C221" s="479">
        <v>130547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507880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5188</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5188</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6543</v>
      </c>
      <c r="D267" s="420"/>
      <c r="E267" s="429"/>
      <c r="F267" s="420"/>
      <c r="G267" s="420"/>
      <c r="H267" s="429"/>
      <c r="I267" s="429"/>
      <c r="J267" s="429"/>
      <c r="K267" s="429"/>
    </row>
    <row r="268" spans="1:11" ht="12.75" customHeight="1" thickTop="1" thickBot="1" x14ac:dyDescent="0.25">
      <c r="A268" s="903" t="s">
        <v>857</v>
      </c>
      <c r="B268" s="39">
        <v>4932</v>
      </c>
      <c r="C268" s="420">
        <v>29477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22063</v>
      </c>
      <c r="D270" s="420"/>
      <c r="E270" s="429"/>
      <c r="F270" s="420"/>
      <c r="G270" s="420"/>
      <c r="H270" s="429"/>
      <c r="I270" s="429"/>
      <c r="J270" s="429"/>
      <c r="K270" s="429"/>
    </row>
    <row r="271" spans="1:11" ht="12.75" customHeight="1" thickTop="1" thickBot="1" x14ac:dyDescent="0.25">
      <c r="A271" s="903" t="s">
        <v>436</v>
      </c>
      <c r="B271" s="39">
        <v>4992</v>
      </c>
      <c r="C271" s="493">
        <v>20570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1719</v>
      </c>
      <c r="B273" s="2272"/>
      <c r="C273" s="489">
        <f t="shared" ref="C273:H273" si="10">SUM(C191,C201,C211,C216,C224,C228,C229,C259:C272)</f>
        <v>783641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783641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12768573</v>
      </c>
      <c r="D275" s="489">
        <f t="shared" si="12"/>
        <v>2049801</v>
      </c>
      <c r="E275" s="489">
        <f t="shared" si="12"/>
        <v>3082883</v>
      </c>
      <c r="F275" s="489">
        <f t="shared" si="12"/>
        <v>877226</v>
      </c>
      <c r="G275" s="489">
        <f t="shared" si="12"/>
        <v>687300</v>
      </c>
      <c r="H275" s="489">
        <f t="shared" si="12"/>
        <v>523874</v>
      </c>
      <c r="I275" s="489">
        <f t="shared" si="12"/>
        <v>163958</v>
      </c>
      <c r="J275" s="489">
        <f t="shared" si="12"/>
        <v>240190</v>
      </c>
      <c r="K275" s="439">
        <f t="shared" si="12"/>
        <v>162189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5" activePane="bottomLeft" state="frozen"/>
      <selection pane="bottomLeft" activeCell="J155" sqref="J15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4676051</v>
      </c>
      <c r="D5" s="408">
        <v>1212000</v>
      </c>
      <c r="E5" s="408">
        <v>10209</v>
      </c>
      <c r="F5" s="408">
        <v>206737</v>
      </c>
      <c r="G5" s="408">
        <v>18134</v>
      </c>
      <c r="H5" s="408">
        <v>665</v>
      </c>
      <c r="I5" s="432"/>
      <c r="J5" s="432">
        <v>25567</v>
      </c>
      <c r="K5" s="410">
        <f>SUM(C5:J5)</f>
        <v>6149363</v>
      </c>
      <c r="L5" s="408">
        <v>6148171</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49743</v>
      </c>
      <c r="D7" s="432"/>
      <c r="E7" s="432"/>
      <c r="F7" s="432">
        <v>195</v>
      </c>
      <c r="G7" s="432"/>
      <c r="H7" s="432"/>
      <c r="I7" s="432"/>
      <c r="J7" s="432"/>
      <c r="K7" s="410">
        <f t="shared" ref="K7:K32" si="0">SUM(C7:J7)</f>
        <v>49938</v>
      </c>
      <c r="L7" s="408">
        <v>49939</v>
      </c>
    </row>
    <row r="8" spans="1:14" x14ac:dyDescent="0.2">
      <c r="A8" s="1754" t="s">
        <v>171</v>
      </c>
      <c r="B8" s="265">
        <v>1200</v>
      </c>
      <c r="C8" s="408">
        <v>761248</v>
      </c>
      <c r="D8" s="408">
        <v>140419</v>
      </c>
      <c r="E8" s="408">
        <v>1454</v>
      </c>
      <c r="F8" s="408">
        <v>19265</v>
      </c>
      <c r="G8" s="408">
        <v>3551</v>
      </c>
      <c r="H8" s="408"/>
      <c r="I8" s="432"/>
      <c r="J8" s="432"/>
      <c r="K8" s="410">
        <f t="shared" si="0"/>
        <v>925937</v>
      </c>
      <c r="L8" s="408">
        <v>928383</v>
      </c>
    </row>
    <row r="9" spans="1:14" x14ac:dyDescent="0.2">
      <c r="A9" s="1754" t="s">
        <v>818</v>
      </c>
      <c r="B9" s="265" t="s">
        <v>1122</v>
      </c>
      <c r="C9" s="432">
        <v>121186</v>
      </c>
      <c r="D9" s="432">
        <v>29974</v>
      </c>
      <c r="E9" s="432"/>
      <c r="F9" s="432">
        <v>1108</v>
      </c>
      <c r="G9" s="432"/>
      <c r="H9" s="432"/>
      <c r="I9" s="432"/>
      <c r="J9" s="432"/>
      <c r="K9" s="410">
        <f t="shared" si="0"/>
        <v>152268</v>
      </c>
      <c r="L9" s="408">
        <v>152269</v>
      </c>
    </row>
    <row r="10" spans="1:14" x14ac:dyDescent="0.2">
      <c r="A10" s="1754" t="s">
        <v>819</v>
      </c>
      <c r="B10" s="265">
        <v>1250</v>
      </c>
      <c r="C10" s="408">
        <v>177316</v>
      </c>
      <c r="D10" s="408">
        <v>29608</v>
      </c>
      <c r="E10" s="408">
        <v>21846</v>
      </c>
      <c r="F10" s="408">
        <v>20009</v>
      </c>
      <c r="G10" s="408"/>
      <c r="H10" s="408">
        <v>6290</v>
      </c>
      <c r="I10" s="432"/>
      <c r="J10" s="432"/>
      <c r="K10" s="410">
        <f t="shared" si="0"/>
        <v>255069</v>
      </c>
      <c r="L10" s="408">
        <v>256943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v>11335</v>
      </c>
      <c r="D12" s="408">
        <v>1307</v>
      </c>
      <c r="E12" s="408"/>
      <c r="F12" s="408"/>
      <c r="G12" s="408"/>
      <c r="H12" s="408"/>
      <c r="I12" s="432"/>
      <c r="J12" s="432"/>
      <c r="K12" s="410">
        <f t="shared" si="0"/>
        <v>12642</v>
      </c>
      <c r="L12" s="408">
        <v>12642</v>
      </c>
    </row>
    <row r="13" spans="1:14" x14ac:dyDescent="0.2">
      <c r="A13" s="1754" t="s">
        <v>820</v>
      </c>
      <c r="B13" s="265">
        <v>1400</v>
      </c>
      <c r="C13" s="408">
        <v>300268</v>
      </c>
      <c r="D13" s="408">
        <v>82068</v>
      </c>
      <c r="E13" s="408">
        <v>3274</v>
      </c>
      <c r="F13" s="408">
        <v>19226</v>
      </c>
      <c r="G13" s="408"/>
      <c r="H13" s="408">
        <v>1700</v>
      </c>
      <c r="I13" s="432"/>
      <c r="J13" s="432"/>
      <c r="K13" s="410">
        <f t="shared" si="0"/>
        <v>406536</v>
      </c>
      <c r="L13" s="408">
        <v>406538</v>
      </c>
    </row>
    <row r="14" spans="1:14" x14ac:dyDescent="0.2">
      <c r="A14" s="1754" t="s">
        <v>1117</v>
      </c>
      <c r="B14" s="265">
        <v>1500</v>
      </c>
      <c r="C14" s="408">
        <v>493103</v>
      </c>
      <c r="D14" s="408">
        <v>79265</v>
      </c>
      <c r="E14" s="408">
        <v>55217</v>
      </c>
      <c r="F14" s="408">
        <v>35022</v>
      </c>
      <c r="G14" s="408">
        <v>4168</v>
      </c>
      <c r="H14" s="408">
        <v>19205</v>
      </c>
      <c r="I14" s="432"/>
      <c r="J14" s="432"/>
      <c r="K14" s="410">
        <f t="shared" si="0"/>
        <v>685980</v>
      </c>
      <c r="L14" s="408">
        <v>684106</v>
      </c>
    </row>
    <row r="15" spans="1:14" x14ac:dyDescent="0.2">
      <c r="A15" s="1754" t="s">
        <v>1118</v>
      </c>
      <c r="B15" s="265">
        <v>1600</v>
      </c>
      <c r="C15" s="408">
        <v>3225</v>
      </c>
      <c r="D15" s="408">
        <v>194</v>
      </c>
      <c r="E15" s="408"/>
      <c r="F15" s="408">
        <v>2447</v>
      </c>
      <c r="G15" s="408"/>
      <c r="H15" s="408"/>
      <c r="I15" s="432"/>
      <c r="J15" s="432"/>
      <c r="K15" s="410">
        <f t="shared" si="0"/>
        <v>5866</v>
      </c>
      <c r="L15" s="408">
        <v>3419</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33915</v>
      </c>
      <c r="D17" s="432">
        <v>7576</v>
      </c>
      <c r="E17" s="432">
        <v>2482</v>
      </c>
      <c r="F17" s="432">
        <v>3295</v>
      </c>
      <c r="G17" s="432"/>
      <c r="H17" s="432"/>
      <c r="I17" s="432"/>
      <c r="J17" s="432"/>
      <c r="K17" s="410">
        <f t="shared" si="0"/>
        <v>47268</v>
      </c>
      <c r="L17" s="408">
        <v>47273</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6627390</v>
      </c>
      <c r="D33" s="411">
        <f t="shared" ref="D33:L33" si="1">SUM(D5:D32)</f>
        <v>1582411</v>
      </c>
      <c r="E33" s="411">
        <f t="shared" si="1"/>
        <v>94482</v>
      </c>
      <c r="F33" s="411">
        <f t="shared" si="1"/>
        <v>307304</v>
      </c>
      <c r="G33" s="411">
        <f t="shared" si="1"/>
        <v>25853</v>
      </c>
      <c r="H33" s="411">
        <f t="shared" si="1"/>
        <v>27860</v>
      </c>
      <c r="I33" s="411">
        <f t="shared" si="1"/>
        <v>0</v>
      </c>
      <c r="J33" s="411">
        <f t="shared" si="1"/>
        <v>25567</v>
      </c>
      <c r="K33" s="411">
        <f t="shared" si="1"/>
        <v>8690867</v>
      </c>
      <c r="L33" s="411">
        <f t="shared" si="1"/>
        <v>8689683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89693</v>
      </c>
      <c r="D36" s="414">
        <v>26230</v>
      </c>
      <c r="E36" s="414"/>
      <c r="F36" s="414">
        <v>3411</v>
      </c>
      <c r="G36" s="414"/>
      <c r="H36" s="414"/>
      <c r="I36" s="432"/>
      <c r="J36" s="432"/>
      <c r="K36" s="410">
        <f t="shared" ref="K36:K41" si="2">SUM(C36:J36)</f>
        <v>119334</v>
      </c>
      <c r="L36" s="408">
        <v>119334</v>
      </c>
    </row>
    <row r="37" spans="1:14" x14ac:dyDescent="0.2">
      <c r="A37" s="1754" t="s">
        <v>1265</v>
      </c>
      <c r="B37" s="265">
        <v>2120</v>
      </c>
      <c r="C37" s="408">
        <v>213559</v>
      </c>
      <c r="D37" s="408">
        <v>46093</v>
      </c>
      <c r="E37" s="408">
        <v>79</v>
      </c>
      <c r="F37" s="408"/>
      <c r="G37" s="408"/>
      <c r="H37" s="408"/>
      <c r="I37" s="432"/>
      <c r="J37" s="432"/>
      <c r="K37" s="410">
        <f t="shared" si="2"/>
        <v>259731</v>
      </c>
      <c r="L37" s="408">
        <v>259730</v>
      </c>
    </row>
    <row r="38" spans="1:14" x14ac:dyDescent="0.2">
      <c r="A38" s="1754" t="s">
        <v>220</v>
      </c>
      <c r="B38" s="265">
        <v>2130</v>
      </c>
      <c r="C38" s="408">
        <v>152348</v>
      </c>
      <c r="D38" s="408">
        <v>18558</v>
      </c>
      <c r="E38" s="408">
        <v>57917</v>
      </c>
      <c r="F38" s="408">
        <v>2949</v>
      </c>
      <c r="G38" s="408">
        <v>9640</v>
      </c>
      <c r="H38" s="408"/>
      <c r="I38" s="432"/>
      <c r="J38" s="432"/>
      <c r="K38" s="410">
        <f t="shared" si="2"/>
        <v>241412</v>
      </c>
      <c r="L38" s="408">
        <v>241412</v>
      </c>
    </row>
    <row r="39" spans="1:14" x14ac:dyDescent="0.2">
      <c r="A39" s="1754" t="s">
        <v>221</v>
      </c>
      <c r="B39" s="265">
        <v>2140</v>
      </c>
      <c r="C39" s="408">
        <v>42867</v>
      </c>
      <c r="D39" s="408">
        <v>13875</v>
      </c>
      <c r="E39" s="408"/>
      <c r="F39" s="408">
        <v>2042</v>
      </c>
      <c r="G39" s="408"/>
      <c r="H39" s="408"/>
      <c r="I39" s="432"/>
      <c r="J39" s="432"/>
      <c r="K39" s="410">
        <f t="shared" si="2"/>
        <v>58784</v>
      </c>
      <c r="L39" s="408">
        <v>58783</v>
      </c>
    </row>
    <row r="40" spans="1:14" x14ac:dyDescent="0.2">
      <c r="A40" s="1754" t="s">
        <v>222</v>
      </c>
      <c r="B40" s="265">
        <v>2150</v>
      </c>
      <c r="C40" s="408">
        <v>136007</v>
      </c>
      <c r="D40" s="408">
        <v>39395</v>
      </c>
      <c r="E40" s="408">
        <v>186</v>
      </c>
      <c r="F40" s="408">
        <v>3668</v>
      </c>
      <c r="G40" s="408"/>
      <c r="H40" s="408"/>
      <c r="I40" s="432"/>
      <c r="J40" s="432"/>
      <c r="K40" s="410">
        <f t="shared" si="2"/>
        <v>179256</v>
      </c>
      <c r="L40" s="408">
        <v>179256</v>
      </c>
    </row>
    <row r="41" spans="1:14" x14ac:dyDescent="0.2">
      <c r="A41" s="1754" t="s">
        <v>1883</v>
      </c>
      <c r="B41" s="265">
        <v>2190</v>
      </c>
      <c r="C41" s="408">
        <v>46205</v>
      </c>
      <c r="D41" s="408"/>
      <c r="E41" s="408"/>
      <c r="F41" s="408">
        <v>9619</v>
      </c>
      <c r="G41" s="408"/>
      <c r="H41" s="408"/>
      <c r="I41" s="432"/>
      <c r="J41" s="432"/>
      <c r="K41" s="410">
        <f t="shared" si="2"/>
        <v>55824</v>
      </c>
      <c r="L41" s="408">
        <v>55824</v>
      </c>
    </row>
    <row r="42" spans="1:14" ht="12.75" customHeight="1" thickBot="1" x14ac:dyDescent="0.25">
      <c r="A42" s="877" t="s">
        <v>640</v>
      </c>
      <c r="B42" s="464" t="s">
        <v>812</v>
      </c>
      <c r="C42" s="411">
        <f>SUM(C36:C41)</f>
        <v>680679</v>
      </c>
      <c r="D42" s="411">
        <f t="shared" ref="D42:L42" si="3">SUM(D36:D41)</f>
        <v>144151</v>
      </c>
      <c r="E42" s="411">
        <f t="shared" si="3"/>
        <v>58182</v>
      </c>
      <c r="F42" s="411">
        <f t="shared" si="3"/>
        <v>21689</v>
      </c>
      <c r="G42" s="411">
        <f t="shared" si="3"/>
        <v>9640</v>
      </c>
      <c r="H42" s="411">
        <f t="shared" si="3"/>
        <v>0</v>
      </c>
      <c r="I42" s="411">
        <f t="shared" si="3"/>
        <v>0</v>
      </c>
      <c r="J42" s="411">
        <f t="shared" si="3"/>
        <v>0</v>
      </c>
      <c r="K42" s="411">
        <f t="shared" si="3"/>
        <v>914341</v>
      </c>
      <c r="L42" s="411">
        <f t="shared" si="3"/>
        <v>914339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54419</v>
      </c>
      <c r="D44" s="414">
        <v>15781</v>
      </c>
      <c r="E44" s="414">
        <v>68940</v>
      </c>
      <c r="F44" s="414">
        <v>2401</v>
      </c>
      <c r="G44" s="414"/>
      <c r="H44" s="414"/>
      <c r="I44" s="432"/>
      <c r="J44" s="432"/>
      <c r="K44" s="416">
        <f>SUM(C44:J44)</f>
        <v>141541</v>
      </c>
      <c r="L44" s="414">
        <v>141542</v>
      </c>
    </row>
    <row r="45" spans="1:14" x14ac:dyDescent="0.2">
      <c r="A45" s="1754" t="s">
        <v>956</v>
      </c>
      <c r="B45" s="265">
        <v>2220</v>
      </c>
      <c r="C45" s="408">
        <v>96445</v>
      </c>
      <c r="D45" s="408">
        <v>14463</v>
      </c>
      <c r="E45" s="408">
        <v>51093</v>
      </c>
      <c r="F45" s="408">
        <v>32385</v>
      </c>
      <c r="G45" s="408">
        <v>39963</v>
      </c>
      <c r="H45" s="408"/>
      <c r="I45" s="432"/>
      <c r="J45" s="432"/>
      <c r="K45" s="416">
        <f>SUM(C45:J45)</f>
        <v>234349</v>
      </c>
      <c r="L45" s="408">
        <v>234345</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150864</v>
      </c>
      <c r="D47" s="411">
        <f t="shared" ref="D47:K47" si="4">SUM(D44:D46)</f>
        <v>30244</v>
      </c>
      <c r="E47" s="411">
        <f t="shared" si="4"/>
        <v>120033</v>
      </c>
      <c r="F47" s="411">
        <f t="shared" si="4"/>
        <v>34786</v>
      </c>
      <c r="G47" s="411">
        <f t="shared" si="4"/>
        <v>39963</v>
      </c>
      <c r="H47" s="411">
        <f t="shared" si="4"/>
        <v>0</v>
      </c>
      <c r="I47" s="411">
        <f t="shared" si="4"/>
        <v>0</v>
      </c>
      <c r="J47" s="411">
        <f t="shared" si="4"/>
        <v>0</v>
      </c>
      <c r="K47" s="411">
        <f t="shared" si="4"/>
        <v>375890</v>
      </c>
      <c r="L47" s="411">
        <f>SUM(L44:L46)</f>
        <v>375887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105444</v>
      </c>
      <c r="D49" s="414">
        <v>186</v>
      </c>
      <c r="E49" s="414">
        <v>36063</v>
      </c>
      <c r="F49" s="414">
        <v>5982</v>
      </c>
      <c r="G49" s="414"/>
      <c r="H49" s="414">
        <v>5327</v>
      </c>
      <c r="I49" s="432"/>
      <c r="J49" s="432"/>
      <c r="K49" s="416">
        <f>SUM(C49:J49)</f>
        <v>153002</v>
      </c>
      <c r="L49" s="414">
        <v>153002</v>
      </c>
    </row>
    <row r="50" spans="1:14" x14ac:dyDescent="0.2">
      <c r="A50" s="1754" t="s">
        <v>959</v>
      </c>
      <c r="B50" s="265">
        <v>2320</v>
      </c>
      <c r="C50" s="408">
        <v>251603</v>
      </c>
      <c r="D50" s="408">
        <v>59562</v>
      </c>
      <c r="E50" s="408">
        <v>1857</v>
      </c>
      <c r="F50" s="408">
        <v>2872</v>
      </c>
      <c r="G50" s="408"/>
      <c r="H50" s="408">
        <v>913</v>
      </c>
      <c r="I50" s="432"/>
      <c r="J50" s="432"/>
      <c r="K50" s="416">
        <f>SUM(C50:J50)</f>
        <v>316807</v>
      </c>
      <c r="L50" s="408">
        <v>316807</v>
      </c>
    </row>
    <row r="51" spans="1:14" x14ac:dyDescent="0.2">
      <c r="A51" s="1754" t="s">
        <v>45</v>
      </c>
      <c r="B51" s="265">
        <v>2330</v>
      </c>
      <c r="C51" s="408">
        <v>110134</v>
      </c>
      <c r="D51" s="408">
        <v>25107</v>
      </c>
      <c r="E51" s="408">
        <v>6808</v>
      </c>
      <c r="F51" s="408">
        <v>3277</v>
      </c>
      <c r="G51" s="408"/>
      <c r="H51" s="408"/>
      <c r="I51" s="432"/>
      <c r="J51" s="432"/>
      <c r="K51" s="416">
        <f>SUM(C51:J51)</f>
        <v>145326</v>
      </c>
      <c r="L51" s="408">
        <v>145325</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467181</v>
      </c>
      <c r="D53" s="411">
        <f t="shared" ref="D53:L53" si="5">SUM(D49:D52)</f>
        <v>84855</v>
      </c>
      <c r="E53" s="411">
        <f t="shared" si="5"/>
        <v>44728</v>
      </c>
      <c r="F53" s="411">
        <f t="shared" si="5"/>
        <v>12131</v>
      </c>
      <c r="G53" s="411">
        <f t="shared" si="5"/>
        <v>0</v>
      </c>
      <c r="H53" s="411">
        <f t="shared" si="5"/>
        <v>6240</v>
      </c>
      <c r="I53" s="411">
        <f t="shared" si="5"/>
        <v>0</v>
      </c>
      <c r="J53" s="411">
        <f t="shared" si="5"/>
        <v>0</v>
      </c>
      <c r="K53" s="411">
        <f t="shared" si="5"/>
        <v>615135</v>
      </c>
      <c r="L53" s="411">
        <f t="shared" si="5"/>
        <v>615134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692519</v>
      </c>
      <c r="D55" s="414">
        <v>179690</v>
      </c>
      <c r="E55" s="414">
        <v>1161</v>
      </c>
      <c r="F55" s="414">
        <v>1082</v>
      </c>
      <c r="G55" s="414"/>
      <c r="H55" s="414">
        <v>319</v>
      </c>
      <c r="I55" s="432"/>
      <c r="J55" s="432"/>
      <c r="K55" s="416">
        <f>SUM(C55:J55)</f>
        <v>874771</v>
      </c>
      <c r="L55" s="414">
        <v>875966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692519</v>
      </c>
      <c r="D57" s="417">
        <f t="shared" ref="D57:K57" si="6">SUM(D55:D56)</f>
        <v>179690</v>
      </c>
      <c r="E57" s="417">
        <f t="shared" si="6"/>
        <v>1161</v>
      </c>
      <c r="F57" s="417">
        <f t="shared" si="6"/>
        <v>1082</v>
      </c>
      <c r="G57" s="417">
        <f t="shared" si="6"/>
        <v>0</v>
      </c>
      <c r="H57" s="417">
        <f t="shared" si="6"/>
        <v>319</v>
      </c>
      <c r="I57" s="417">
        <f t="shared" si="6"/>
        <v>0</v>
      </c>
      <c r="J57" s="417">
        <f t="shared" si="6"/>
        <v>0</v>
      </c>
      <c r="K57" s="417">
        <f t="shared" si="6"/>
        <v>874771</v>
      </c>
      <c r="L57" s="411">
        <f>SUM(L55:L56)</f>
        <v>875966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56381</v>
      </c>
      <c r="D60" s="408">
        <v>7570</v>
      </c>
      <c r="E60" s="408">
        <v>4652</v>
      </c>
      <c r="F60" s="408">
        <v>1452</v>
      </c>
      <c r="G60" s="408"/>
      <c r="H60" s="408"/>
      <c r="I60" s="432"/>
      <c r="J60" s="432"/>
      <c r="K60" s="416">
        <f t="shared" si="7"/>
        <v>70055</v>
      </c>
      <c r="L60" s="408">
        <v>70055</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298682</v>
      </c>
      <c r="D63" s="408">
        <v>16761</v>
      </c>
      <c r="E63" s="408">
        <v>12994</v>
      </c>
      <c r="F63" s="408">
        <v>221951</v>
      </c>
      <c r="G63" s="408">
        <v>4054</v>
      </c>
      <c r="H63" s="408"/>
      <c r="I63" s="432"/>
      <c r="J63" s="432"/>
      <c r="K63" s="416">
        <f t="shared" si="7"/>
        <v>554442</v>
      </c>
      <c r="L63" s="408">
        <v>554440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355063</v>
      </c>
      <c r="D65" s="411">
        <f t="shared" ref="D65:L65" si="8">SUM(D59:D64)</f>
        <v>24331</v>
      </c>
      <c r="E65" s="411">
        <f t="shared" si="8"/>
        <v>17646</v>
      </c>
      <c r="F65" s="411">
        <f t="shared" si="8"/>
        <v>223403</v>
      </c>
      <c r="G65" s="411">
        <f t="shared" si="8"/>
        <v>4054</v>
      </c>
      <c r="H65" s="411">
        <f t="shared" si="8"/>
        <v>0</v>
      </c>
      <c r="I65" s="411">
        <f t="shared" si="8"/>
        <v>0</v>
      </c>
      <c r="J65" s="411">
        <f t="shared" si="8"/>
        <v>0</v>
      </c>
      <c r="K65" s="411">
        <f t="shared" si="8"/>
        <v>624497</v>
      </c>
      <c r="L65" s="411">
        <f t="shared" si="8"/>
        <v>624495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2346306</v>
      </c>
      <c r="D74" s="421">
        <f t="shared" ref="D74:K74" si="10">SUM(D42,D47,D53,D57,D65,D72,D73)</f>
        <v>463271</v>
      </c>
      <c r="E74" s="421">
        <f t="shared" si="10"/>
        <v>241750</v>
      </c>
      <c r="F74" s="421">
        <f t="shared" si="10"/>
        <v>293091</v>
      </c>
      <c r="G74" s="421">
        <f t="shared" si="10"/>
        <v>53657</v>
      </c>
      <c r="H74" s="421">
        <f t="shared" si="10"/>
        <v>6559</v>
      </c>
      <c r="I74" s="421">
        <f t="shared" si="10"/>
        <v>0</v>
      </c>
      <c r="J74" s="421">
        <f t="shared" si="10"/>
        <v>0</v>
      </c>
      <c r="K74" s="421">
        <f t="shared" si="10"/>
        <v>3404634</v>
      </c>
      <c r="L74" s="421">
        <f>SUM(L42,L47,L53,L57,L65,L72,L73)</f>
        <v>3405821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224687</v>
      </c>
      <c r="I79" s="503"/>
      <c r="J79" s="503"/>
      <c r="K79" s="410">
        <f t="shared" si="11"/>
        <v>224687</v>
      </c>
      <c r="L79" s="408">
        <v>224688</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224687</v>
      </c>
      <c r="I84" s="503"/>
      <c r="J84" s="503"/>
      <c r="K84" s="411">
        <f>SUM(K78:K83)</f>
        <v>224687</v>
      </c>
      <c r="L84" s="411">
        <f>SUM(L78:L83)</f>
        <v>224688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224687</v>
      </c>
      <c r="I102" s="503"/>
      <c r="J102" s="503"/>
      <c r="K102" s="421">
        <f>SUM(K84,K92,K100,K101)</f>
        <v>224687</v>
      </c>
      <c r="L102" s="421">
        <f>SUM(L84,L92,L100,L101)</f>
        <v>224688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8973696</v>
      </c>
      <c r="D114" s="411">
        <f t="shared" ref="D114:K114" si="13">SUM(D33,D74,D75,D102,D112,D113)</f>
        <v>2045682</v>
      </c>
      <c r="E114" s="411">
        <f t="shared" si="13"/>
        <v>336232</v>
      </c>
      <c r="F114" s="411">
        <f t="shared" si="13"/>
        <v>600395</v>
      </c>
      <c r="G114" s="411">
        <f t="shared" si="13"/>
        <v>79510</v>
      </c>
      <c r="H114" s="411">
        <f>SUM(H33,H74,H75,H102,H112,H113)</f>
        <v>259106</v>
      </c>
      <c r="I114" s="411">
        <f t="shared" si="13"/>
        <v>0</v>
      </c>
      <c r="J114" s="411">
        <f t="shared" si="13"/>
        <v>25567</v>
      </c>
      <c r="K114" s="411">
        <f t="shared" si="13"/>
        <v>12320188</v>
      </c>
      <c r="L114" s="411">
        <f>SUM(L33,L74,L75,L102,L112,L113)</f>
        <v>12320192</v>
      </c>
    </row>
    <row r="115" spans="1:14" ht="23.25" thickTop="1" x14ac:dyDescent="0.2">
      <c r="A115" s="1766" t="s">
        <v>1155</v>
      </c>
      <c r="B115" s="882"/>
      <c r="C115" s="412"/>
      <c r="D115" s="412"/>
      <c r="E115" s="412"/>
      <c r="F115" s="412"/>
      <c r="G115" s="412"/>
      <c r="H115" s="412"/>
      <c r="I115" s="412"/>
      <c r="J115" s="412"/>
      <c r="K115" s="436">
        <f>'Revenues 9-14'!C275-'Expenditures 15-22'!K114</f>
        <v>448385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643356</v>
      </c>
      <c r="D124" s="408">
        <v>142957</v>
      </c>
      <c r="E124" s="408">
        <v>268438</v>
      </c>
      <c r="F124" s="408">
        <v>469446</v>
      </c>
      <c r="G124" s="408">
        <v>226598</v>
      </c>
      <c r="H124" s="408"/>
      <c r="I124" s="432"/>
      <c r="J124" s="432"/>
      <c r="K124" s="411">
        <f>SUM(C124:J124)</f>
        <v>1750795</v>
      </c>
      <c r="L124" s="408">
        <v>1750796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643356</v>
      </c>
      <c r="D127" s="411">
        <f t="shared" ref="D127:L127" si="14">SUM(D122:D126)</f>
        <v>142957</v>
      </c>
      <c r="E127" s="411">
        <f t="shared" si="14"/>
        <v>268438</v>
      </c>
      <c r="F127" s="411">
        <f t="shared" si="14"/>
        <v>469446</v>
      </c>
      <c r="G127" s="411">
        <f t="shared" si="14"/>
        <v>226598</v>
      </c>
      <c r="H127" s="411">
        <f t="shared" si="14"/>
        <v>0</v>
      </c>
      <c r="I127" s="411">
        <f t="shared" si="14"/>
        <v>0</v>
      </c>
      <c r="J127" s="411">
        <f t="shared" si="14"/>
        <v>0</v>
      </c>
      <c r="K127" s="411">
        <f t="shared" si="14"/>
        <v>1750795</v>
      </c>
      <c r="L127" s="411">
        <f t="shared" si="14"/>
        <v>1750796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643356</v>
      </c>
      <c r="D129" s="421">
        <f t="shared" ref="D129:L129" si="15">SUM(D120,D127,D128)</f>
        <v>142957</v>
      </c>
      <c r="E129" s="421">
        <f t="shared" si="15"/>
        <v>268438</v>
      </c>
      <c r="F129" s="421">
        <f t="shared" si="15"/>
        <v>469446</v>
      </c>
      <c r="G129" s="421">
        <f t="shared" si="15"/>
        <v>226598</v>
      </c>
      <c r="H129" s="421">
        <f t="shared" si="15"/>
        <v>0</v>
      </c>
      <c r="I129" s="421">
        <f t="shared" si="15"/>
        <v>0</v>
      </c>
      <c r="J129" s="421">
        <f t="shared" si="15"/>
        <v>0</v>
      </c>
      <c r="K129" s="421">
        <f t="shared" si="15"/>
        <v>1750795</v>
      </c>
      <c r="L129" s="421">
        <f t="shared" si="15"/>
        <v>1750796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643356</v>
      </c>
      <c r="D150" s="411">
        <f t="shared" ref="D150:K150" si="16">SUM(D129,D130,D138,D148,D149)</f>
        <v>142957</v>
      </c>
      <c r="E150" s="411">
        <f t="shared" si="16"/>
        <v>268438</v>
      </c>
      <c r="F150" s="411">
        <f t="shared" si="16"/>
        <v>469446</v>
      </c>
      <c r="G150" s="411">
        <f t="shared" si="16"/>
        <v>226598</v>
      </c>
      <c r="H150" s="411">
        <f t="shared" si="16"/>
        <v>0</v>
      </c>
      <c r="I150" s="411">
        <f t="shared" si="16"/>
        <v>0</v>
      </c>
      <c r="J150" s="411">
        <f t="shared" si="16"/>
        <v>0</v>
      </c>
      <c r="K150" s="411">
        <f t="shared" si="16"/>
        <v>1750795</v>
      </c>
      <c r="L150" s="411">
        <f>SUM(L129,L130,L138,L148,L149)</f>
        <v>1750796</v>
      </c>
    </row>
    <row r="151" spans="1:14" ht="12.75" customHeight="1" thickTop="1" x14ac:dyDescent="0.2">
      <c r="A151" s="2286" t="s">
        <v>1378</v>
      </c>
      <c r="B151" s="2287"/>
      <c r="C151" s="412"/>
      <c r="D151" s="412"/>
      <c r="E151" s="412"/>
      <c r="F151" s="412"/>
      <c r="G151" s="412"/>
      <c r="H151" s="412"/>
      <c r="I151" s="412"/>
      <c r="J151" s="409"/>
      <c r="K151" s="436">
        <f>'Revenues 9-14'!D275-'Expenditures 15-22'!K150</f>
        <v>299006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813674</v>
      </c>
      <c r="I163" s="409"/>
      <c r="J163" s="409"/>
      <c r="K163" s="410">
        <f>SUM(C163:H163)</f>
        <v>813674</v>
      </c>
      <c r="L163" s="1804">
        <v>735194</v>
      </c>
    </row>
    <row r="164" spans="1:14" ht="33.75" customHeight="1" x14ac:dyDescent="0.2">
      <c r="A164" s="1774" t="s">
        <v>290</v>
      </c>
      <c r="B164" s="532" t="s">
        <v>32</v>
      </c>
      <c r="C164" s="409"/>
      <c r="D164" s="409"/>
      <c r="E164" s="409"/>
      <c r="F164" s="409"/>
      <c r="G164" s="409"/>
      <c r="H164" s="1807">
        <v>2295000</v>
      </c>
      <c r="I164" s="409"/>
      <c r="J164" s="409"/>
      <c r="K164" s="410">
        <f>SUM(C164:J164)</f>
        <v>2295000</v>
      </c>
      <c r="L164" s="1807">
        <v>2296873</v>
      </c>
    </row>
    <row r="165" spans="1:14" ht="13.5" customHeight="1" thickBot="1" x14ac:dyDescent="0.25">
      <c r="A165" s="1758" t="s">
        <v>865</v>
      </c>
      <c r="B165" s="533" t="s">
        <v>87</v>
      </c>
      <c r="C165" s="409"/>
      <c r="D165" s="409"/>
      <c r="E165" s="422"/>
      <c r="F165" s="409"/>
      <c r="G165" s="409"/>
      <c r="H165" s="1807">
        <v>1873</v>
      </c>
      <c r="I165" s="503"/>
      <c r="J165" s="409"/>
      <c r="K165" s="410">
        <f>SUM(C165:J165)</f>
        <v>1873</v>
      </c>
      <c r="L165" s="1807"/>
    </row>
    <row r="166" spans="1:14" ht="12.75" customHeight="1" thickTop="1" thickBot="1" x14ac:dyDescent="0.25">
      <c r="A166" s="877" t="s">
        <v>724</v>
      </c>
      <c r="B166" s="464" t="s">
        <v>571</v>
      </c>
      <c r="C166" s="409"/>
      <c r="D166" s="409"/>
      <c r="E166" s="424">
        <f>SUM(E162,E163,E164,E165)</f>
        <v>0</v>
      </c>
      <c r="F166" s="409"/>
      <c r="G166" s="409"/>
      <c r="H166" s="421">
        <f>SUM(H162,H163,H164,H165)</f>
        <v>3110547</v>
      </c>
      <c r="I166" s="433"/>
      <c r="J166" s="409"/>
      <c r="K166" s="421">
        <f>SUM(K162,K163,K164,K165)</f>
        <v>3110547</v>
      </c>
      <c r="L166" s="421">
        <f>SUM(L162,L163,L164,L165)</f>
        <v>3032067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3110547</v>
      </c>
      <c r="I168" s="433"/>
      <c r="J168" s="409"/>
      <c r="K168" s="421">
        <f>SUM(K154,K166,K167)</f>
        <v>3110547</v>
      </c>
      <c r="L168" s="421">
        <f>SUM(L154,L166,L167)</f>
        <v>3032067</v>
      </c>
    </row>
    <row r="169" spans="1:14" ht="23.25" thickTop="1" x14ac:dyDescent="0.2">
      <c r="A169" s="1766" t="s">
        <v>1155</v>
      </c>
      <c r="B169" s="463"/>
      <c r="C169" s="409"/>
      <c r="D169" s="409"/>
      <c r="E169" s="409"/>
      <c r="F169" s="409"/>
      <c r="G169" s="409"/>
      <c r="H169" s="412"/>
      <c r="I169" s="409"/>
      <c r="J169" s="409"/>
      <c r="K169" s="436">
        <f>'Revenues 9-14'!E275-'Expenditures 15-22'!K168</f>
        <v>-27664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571685</v>
      </c>
      <c r="D176" s="408">
        <v>17175</v>
      </c>
      <c r="E176" s="408">
        <v>30656</v>
      </c>
      <c r="F176" s="408">
        <v>64233</v>
      </c>
      <c r="G176" s="408">
        <v>144780</v>
      </c>
      <c r="H176" s="408">
        <v>1838</v>
      </c>
      <c r="I176" s="432"/>
      <c r="J176" s="432"/>
      <c r="K176" s="410">
        <f>SUM(C176:J176)</f>
        <v>830367</v>
      </c>
      <c r="L176" s="408">
        <v>830367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571685</v>
      </c>
      <c r="D178" s="421">
        <f t="shared" ref="D178:J178" si="17">SUM(D174,D176,D177)</f>
        <v>17175</v>
      </c>
      <c r="E178" s="421">
        <f t="shared" si="17"/>
        <v>30656</v>
      </c>
      <c r="F178" s="421">
        <f t="shared" si="17"/>
        <v>64233</v>
      </c>
      <c r="G178" s="421">
        <f t="shared" si="17"/>
        <v>144780</v>
      </c>
      <c r="H178" s="421">
        <f t="shared" si="17"/>
        <v>1838</v>
      </c>
      <c r="I178" s="421">
        <f t="shared" si="17"/>
        <v>0</v>
      </c>
      <c r="J178" s="421">
        <f t="shared" si="17"/>
        <v>0</v>
      </c>
      <c r="K178" s="421">
        <f>SUM(K174,K176,K177)</f>
        <v>830367</v>
      </c>
      <c r="L178" s="421">
        <f>SUM(L174, L176:L177)</f>
        <v>830367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571685</v>
      </c>
      <c r="D204" s="411">
        <f>SUM(D178,D179)</f>
        <v>17175</v>
      </c>
      <c r="E204" s="411">
        <f>SUM(E178,E179,E190)</f>
        <v>30656</v>
      </c>
      <c r="F204" s="411">
        <f>SUM(F178,F179)</f>
        <v>64233</v>
      </c>
      <c r="G204" s="411">
        <f>SUM(G178,G179)</f>
        <v>144780</v>
      </c>
      <c r="H204" s="411">
        <f>SUM(H178,H179,H190,H202,H203)</f>
        <v>1838</v>
      </c>
      <c r="I204" s="411">
        <f>SUM(I178,I179)</f>
        <v>0</v>
      </c>
      <c r="J204" s="411">
        <f>SUM(J178,J179)</f>
        <v>0</v>
      </c>
      <c r="K204" s="410">
        <f>SUM(K178,K179,K190,K202,K203)</f>
        <v>830367</v>
      </c>
      <c r="L204" s="411">
        <f>SUM(L178,L179,L190,L202,L203)</f>
        <v>830367</v>
      </c>
    </row>
    <row r="205" spans="1:14" ht="23.25" thickTop="1" x14ac:dyDescent="0.2">
      <c r="A205" s="1766" t="s">
        <v>1155</v>
      </c>
      <c r="B205" s="463"/>
      <c r="C205" s="412"/>
      <c r="D205" s="412"/>
      <c r="E205" s="412"/>
      <c r="F205" s="412"/>
      <c r="G205" s="412"/>
      <c r="H205" s="412"/>
      <c r="I205" s="409"/>
      <c r="J205" s="409"/>
      <c r="K205" s="436">
        <f>'Revenues 9-14'!F275-'Expenditures 15-22'!K204</f>
        <v>46859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69150</v>
      </c>
      <c r="E209" s="409"/>
      <c r="F209" s="409"/>
      <c r="G209" s="409"/>
      <c r="H209" s="409"/>
      <c r="I209" s="409"/>
      <c r="J209" s="409"/>
      <c r="K209" s="410">
        <f>D209</f>
        <v>69150</v>
      </c>
      <c r="L209" s="408">
        <v>69150</v>
      </c>
    </row>
    <row r="210" spans="1:12" x14ac:dyDescent="0.2">
      <c r="A210" s="1754" t="s">
        <v>170</v>
      </c>
      <c r="B210" s="265" t="s">
        <v>1121</v>
      </c>
      <c r="C210" s="409"/>
      <c r="D210" s="432">
        <v>8773</v>
      </c>
      <c r="E210" s="409"/>
      <c r="F210" s="409"/>
      <c r="G210" s="409"/>
      <c r="H210" s="409"/>
      <c r="I210" s="409"/>
      <c r="J210" s="409"/>
      <c r="K210" s="410">
        <f t="shared" ref="K210:K222" si="19">D210</f>
        <v>8773</v>
      </c>
      <c r="L210" s="408">
        <v>8773</v>
      </c>
    </row>
    <row r="211" spans="1:12" x14ac:dyDescent="0.2">
      <c r="A211" s="1754" t="s">
        <v>171</v>
      </c>
      <c r="B211" s="265">
        <v>1200</v>
      </c>
      <c r="C211" s="409"/>
      <c r="D211" s="408">
        <v>55070</v>
      </c>
      <c r="E211" s="409"/>
      <c r="F211" s="409"/>
      <c r="G211" s="409"/>
      <c r="H211" s="409"/>
      <c r="I211" s="409"/>
      <c r="J211" s="409"/>
      <c r="K211" s="410">
        <f t="shared" si="19"/>
        <v>55070</v>
      </c>
      <c r="L211" s="408">
        <v>47728</v>
      </c>
    </row>
    <row r="212" spans="1:12" x14ac:dyDescent="0.2">
      <c r="A212" s="1754" t="s">
        <v>315</v>
      </c>
      <c r="B212" s="265" t="s">
        <v>1122</v>
      </c>
      <c r="C212" s="409"/>
      <c r="D212" s="432">
        <v>4852</v>
      </c>
      <c r="E212" s="409"/>
      <c r="F212" s="409"/>
      <c r="G212" s="409"/>
      <c r="H212" s="409"/>
      <c r="I212" s="409"/>
      <c r="J212" s="409"/>
      <c r="K212" s="410">
        <f t="shared" si="19"/>
        <v>4852</v>
      </c>
      <c r="L212" s="408">
        <v>4852</v>
      </c>
    </row>
    <row r="213" spans="1:12" x14ac:dyDescent="0.2">
      <c r="A213" s="1754" t="s">
        <v>316</v>
      </c>
      <c r="B213" s="265">
        <v>1250</v>
      </c>
      <c r="C213" s="409"/>
      <c r="D213" s="408">
        <v>8438</v>
      </c>
      <c r="E213" s="409"/>
      <c r="F213" s="409"/>
      <c r="G213" s="409"/>
      <c r="H213" s="409"/>
      <c r="I213" s="409"/>
      <c r="J213" s="409"/>
      <c r="K213" s="410">
        <f t="shared" si="19"/>
        <v>8438</v>
      </c>
      <c r="L213" s="408">
        <v>8439</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v>164</v>
      </c>
      <c r="E215" s="409"/>
      <c r="F215" s="409"/>
      <c r="G215" s="409"/>
      <c r="H215" s="409"/>
      <c r="I215" s="409"/>
      <c r="J215" s="409"/>
      <c r="K215" s="410">
        <f t="shared" si="19"/>
        <v>164</v>
      </c>
      <c r="L215" s="408">
        <v>164</v>
      </c>
    </row>
    <row r="216" spans="1:12" x14ac:dyDescent="0.2">
      <c r="A216" s="1754" t="s">
        <v>820</v>
      </c>
      <c r="B216" s="265">
        <v>1400</v>
      </c>
      <c r="C216" s="409"/>
      <c r="D216" s="408">
        <v>4278</v>
      </c>
      <c r="E216" s="409"/>
      <c r="F216" s="409"/>
      <c r="G216" s="409"/>
      <c r="H216" s="409"/>
      <c r="I216" s="409"/>
      <c r="J216" s="409"/>
      <c r="K216" s="410">
        <f t="shared" si="19"/>
        <v>4278</v>
      </c>
      <c r="L216" s="408">
        <v>4278</v>
      </c>
    </row>
    <row r="217" spans="1:12" x14ac:dyDescent="0.2">
      <c r="A217" s="1754" t="s">
        <v>1117</v>
      </c>
      <c r="B217" s="265">
        <v>1500</v>
      </c>
      <c r="C217" s="409"/>
      <c r="D217" s="408">
        <v>11882</v>
      </c>
      <c r="E217" s="409"/>
      <c r="F217" s="409"/>
      <c r="G217" s="409"/>
      <c r="H217" s="409"/>
      <c r="I217" s="409"/>
      <c r="J217" s="409"/>
      <c r="K217" s="410">
        <f t="shared" si="19"/>
        <v>11882</v>
      </c>
      <c r="L217" s="408">
        <v>11882</v>
      </c>
    </row>
    <row r="218" spans="1:12" x14ac:dyDescent="0.2">
      <c r="A218" s="1754" t="s">
        <v>1118</v>
      </c>
      <c r="B218" s="265">
        <v>1600</v>
      </c>
      <c r="C218" s="409"/>
      <c r="D218" s="408">
        <v>47</v>
      </c>
      <c r="E218" s="409"/>
      <c r="F218" s="409"/>
      <c r="G218" s="409"/>
      <c r="H218" s="409"/>
      <c r="I218" s="409"/>
      <c r="J218" s="409"/>
      <c r="K218" s="410">
        <f t="shared" si="19"/>
        <v>47</v>
      </c>
      <c r="L218" s="408">
        <v>47</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522</v>
      </c>
      <c r="E220" s="409"/>
      <c r="F220" s="409"/>
      <c r="G220" s="409"/>
      <c r="H220" s="409"/>
      <c r="I220" s="409"/>
      <c r="J220" s="409"/>
      <c r="K220" s="410">
        <f t="shared" si="19"/>
        <v>522</v>
      </c>
      <c r="L220" s="408">
        <v>522</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163176</v>
      </c>
      <c r="E223" s="409"/>
      <c r="F223" s="409"/>
      <c r="G223" s="409"/>
      <c r="H223" s="409"/>
      <c r="I223" s="409"/>
      <c r="J223" s="409"/>
      <c r="K223" s="411">
        <f>SUM(K209:K222)</f>
        <v>163176</v>
      </c>
      <c r="L223" s="411">
        <f>SUM(L209:L222)</f>
        <v>155835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1358</v>
      </c>
      <c r="E226" s="409"/>
      <c r="F226" s="409"/>
      <c r="G226" s="409"/>
      <c r="H226" s="409"/>
      <c r="I226" s="409"/>
      <c r="J226" s="409"/>
      <c r="K226" s="410">
        <f t="shared" ref="K226:K231" si="20">D226</f>
        <v>1358</v>
      </c>
      <c r="L226" s="408">
        <v>1358</v>
      </c>
    </row>
    <row r="227" spans="1:12" x14ac:dyDescent="0.2">
      <c r="A227" s="1754" t="s">
        <v>1265</v>
      </c>
      <c r="B227" s="265">
        <v>2120</v>
      </c>
      <c r="C227" s="409"/>
      <c r="D227" s="408">
        <v>7381</v>
      </c>
      <c r="E227" s="409"/>
      <c r="F227" s="409"/>
      <c r="G227" s="409"/>
      <c r="H227" s="409"/>
      <c r="I227" s="409"/>
      <c r="J227" s="409"/>
      <c r="K227" s="410">
        <f t="shared" si="20"/>
        <v>7381</v>
      </c>
      <c r="L227" s="408">
        <v>7380</v>
      </c>
    </row>
    <row r="228" spans="1:12" x14ac:dyDescent="0.2">
      <c r="A228" s="1754" t="s">
        <v>220</v>
      </c>
      <c r="B228" s="265">
        <v>2130</v>
      </c>
      <c r="C228" s="409"/>
      <c r="D228" s="408">
        <v>16890</v>
      </c>
      <c r="E228" s="409"/>
      <c r="F228" s="409"/>
      <c r="G228" s="409"/>
      <c r="H228" s="409"/>
      <c r="I228" s="409"/>
      <c r="J228" s="409"/>
      <c r="K228" s="410">
        <f t="shared" si="20"/>
        <v>16890</v>
      </c>
      <c r="L228" s="408">
        <v>16890</v>
      </c>
    </row>
    <row r="229" spans="1:12" x14ac:dyDescent="0.2">
      <c r="A229" s="1754" t="s">
        <v>221</v>
      </c>
      <c r="B229" s="265">
        <v>2140</v>
      </c>
      <c r="C229" s="409"/>
      <c r="D229" s="408">
        <v>616</v>
      </c>
      <c r="E229" s="409"/>
      <c r="F229" s="409"/>
      <c r="G229" s="409"/>
      <c r="H229" s="409"/>
      <c r="I229" s="409"/>
      <c r="J229" s="409"/>
      <c r="K229" s="410">
        <f t="shared" si="20"/>
        <v>616</v>
      </c>
      <c r="L229" s="408">
        <v>616</v>
      </c>
    </row>
    <row r="230" spans="1:12" x14ac:dyDescent="0.2">
      <c r="A230" s="1754" t="s">
        <v>222</v>
      </c>
      <c r="B230" s="265">
        <v>2150</v>
      </c>
      <c r="C230" s="409"/>
      <c r="D230" s="408">
        <v>2015</v>
      </c>
      <c r="E230" s="409"/>
      <c r="F230" s="409"/>
      <c r="G230" s="409"/>
      <c r="H230" s="409"/>
      <c r="I230" s="409"/>
      <c r="J230" s="409"/>
      <c r="K230" s="410">
        <f t="shared" si="20"/>
        <v>2015</v>
      </c>
      <c r="L230" s="408">
        <v>2015</v>
      </c>
    </row>
    <row r="231" spans="1:12" x14ac:dyDescent="0.2">
      <c r="A231" s="1754" t="s">
        <v>172</v>
      </c>
      <c r="B231" s="265">
        <v>2190</v>
      </c>
      <c r="C231" s="409"/>
      <c r="D231" s="408">
        <v>5913</v>
      </c>
      <c r="E231" s="409"/>
      <c r="F231" s="409"/>
      <c r="G231" s="409"/>
      <c r="H231" s="409"/>
      <c r="I231" s="409"/>
      <c r="J231" s="409"/>
      <c r="K231" s="410">
        <f t="shared" si="20"/>
        <v>5913</v>
      </c>
      <c r="L231" s="408">
        <v>5913</v>
      </c>
    </row>
    <row r="232" spans="1:12" ht="12.75" customHeight="1" thickBot="1" x14ac:dyDescent="0.25">
      <c r="A232" s="877" t="s">
        <v>640</v>
      </c>
      <c r="B232" s="461" t="s">
        <v>812</v>
      </c>
      <c r="C232" s="409"/>
      <c r="D232" s="411">
        <f>SUM(D226:D231)</f>
        <v>34173</v>
      </c>
      <c r="E232" s="409"/>
      <c r="F232" s="409"/>
      <c r="G232" s="409"/>
      <c r="H232" s="409"/>
      <c r="I232" s="409"/>
      <c r="J232" s="409"/>
      <c r="K232" s="411">
        <f>SUM(K226:K231)</f>
        <v>34173</v>
      </c>
      <c r="L232" s="411">
        <f>SUM(L226:L231)</f>
        <v>34172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781</v>
      </c>
      <c r="E234" s="409"/>
      <c r="F234" s="409"/>
      <c r="G234" s="409"/>
      <c r="H234" s="409"/>
      <c r="I234" s="409"/>
      <c r="J234" s="409"/>
      <c r="K234" s="416">
        <f>D234</f>
        <v>781</v>
      </c>
      <c r="L234" s="414">
        <v>812</v>
      </c>
    </row>
    <row r="235" spans="1:12" x14ac:dyDescent="0.2">
      <c r="A235" s="1754" t="s">
        <v>956</v>
      </c>
      <c r="B235" s="265">
        <v>2220</v>
      </c>
      <c r="C235" s="409"/>
      <c r="D235" s="408">
        <v>8582</v>
      </c>
      <c r="E235" s="409"/>
      <c r="F235" s="409"/>
      <c r="G235" s="409"/>
      <c r="H235" s="409"/>
      <c r="I235" s="409"/>
      <c r="J235" s="409"/>
      <c r="K235" s="416">
        <f>D235</f>
        <v>8582</v>
      </c>
      <c r="L235" s="408">
        <v>8582</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9363</v>
      </c>
      <c r="E237" s="409"/>
      <c r="F237" s="409"/>
      <c r="G237" s="409"/>
      <c r="H237" s="409"/>
      <c r="I237" s="409"/>
      <c r="J237" s="409"/>
      <c r="K237" s="411">
        <f>SUM(K234:K236)</f>
        <v>9363</v>
      </c>
      <c r="L237" s="411">
        <f>SUM(L234:L236)</f>
        <v>9394</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470</v>
      </c>
      <c r="E239" s="409"/>
      <c r="F239" s="409"/>
      <c r="G239" s="409"/>
      <c r="H239" s="409"/>
      <c r="I239" s="409"/>
      <c r="J239" s="409"/>
      <c r="K239" s="416">
        <f>D239</f>
        <v>470</v>
      </c>
      <c r="L239" s="414">
        <v>469</v>
      </c>
    </row>
    <row r="240" spans="1:12" x14ac:dyDescent="0.2">
      <c r="A240" s="1754" t="s">
        <v>959</v>
      </c>
      <c r="B240" s="265">
        <v>2320</v>
      </c>
      <c r="C240" s="409"/>
      <c r="D240" s="408">
        <v>13058</v>
      </c>
      <c r="E240" s="409"/>
      <c r="F240" s="409"/>
      <c r="G240" s="409"/>
      <c r="H240" s="409"/>
      <c r="I240" s="409"/>
      <c r="J240" s="409"/>
      <c r="K240" s="416">
        <f t="shared" ref="K240:K250" si="21">D240</f>
        <v>13058</v>
      </c>
      <c r="L240" s="408">
        <v>13058</v>
      </c>
    </row>
    <row r="241" spans="1:12" x14ac:dyDescent="0.2">
      <c r="A241" s="1754" t="s">
        <v>960</v>
      </c>
      <c r="B241" s="265">
        <v>2330</v>
      </c>
      <c r="C241" s="409"/>
      <c r="D241" s="408"/>
      <c r="E241" s="409"/>
      <c r="F241" s="409"/>
      <c r="G241" s="409"/>
      <c r="H241" s="409"/>
      <c r="I241" s="409"/>
      <c r="J241" s="409"/>
      <c r="K241" s="416">
        <f t="shared" si="21"/>
        <v>0</v>
      </c>
      <c r="L241" s="408">
        <v>7313</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13528</v>
      </c>
      <c r="E251" s="409"/>
      <c r="F251" s="409"/>
      <c r="G251" s="409"/>
      <c r="H251" s="409"/>
      <c r="I251" s="409"/>
      <c r="J251" s="409"/>
      <c r="K251" s="411">
        <f>SUM(K239:K250)</f>
        <v>13528</v>
      </c>
      <c r="L251" s="411">
        <f>SUM(L239:L250)</f>
        <v>20840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45413</v>
      </c>
      <c r="E253" s="409"/>
      <c r="F253" s="409"/>
      <c r="G253" s="409"/>
      <c r="H253" s="409"/>
      <c r="I253" s="409"/>
      <c r="J253" s="409"/>
      <c r="K253" s="416">
        <f>D253</f>
        <v>45413</v>
      </c>
      <c r="L253" s="414">
        <v>45412</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45413</v>
      </c>
      <c r="E255" s="409"/>
      <c r="F255" s="409"/>
      <c r="G255" s="409"/>
      <c r="H255" s="409"/>
      <c r="I255" s="409"/>
      <c r="J255" s="409"/>
      <c r="K255" s="411">
        <f>SUM(K253:K254)</f>
        <v>45413</v>
      </c>
      <c r="L255" s="411">
        <f>SUM(L253:L254)</f>
        <v>45412</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10421</v>
      </c>
      <c r="E258" s="409"/>
      <c r="F258" s="409"/>
      <c r="G258" s="409"/>
      <c r="H258" s="409"/>
      <c r="I258" s="409"/>
      <c r="J258" s="409"/>
      <c r="K258" s="416">
        <f t="shared" ref="K258:K263" si="22">D258</f>
        <v>10421</v>
      </c>
      <c r="L258" s="408">
        <v>10422</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126459</v>
      </c>
      <c r="E260" s="409"/>
      <c r="F260" s="409"/>
      <c r="G260" s="409"/>
      <c r="H260" s="409"/>
      <c r="I260" s="409"/>
      <c r="J260" s="409"/>
      <c r="K260" s="416">
        <f t="shared" si="22"/>
        <v>126459</v>
      </c>
      <c r="L260" s="408">
        <v>126459</v>
      </c>
    </row>
    <row r="261" spans="1:12" x14ac:dyDescent="0.2">
      <c r="A261" s="1754" t="s">
        <v>1107</v>
      </c>
      <c r="B261" s="265">
        <v>2550</v>
      </c>
      <c r="C261" s="409"/>
      <c r="D261" s="408">
        <v>98369</v>
      </c>
      <c r="E261" s="409"/>
      <c r="F261" s="409"/>
      <c r="G261" s="409"/>
      <c r="H261" s="409"/>
      <c r="I261" s="409"/>
      <c r="J261" s="409"/>
      <c r="K261" s="416">
        <f t="shared" si="22"/>
        <v>98369</v>
      </c>
      <c r="L261" s="408">
        <v>98368</v>
      </c>
    </row>
    <row r="262" spans="1:12" x14ac:dyDescent="0.2">
      <c r="A262" s="1754" t="s">
        <v>106</v>
      </c>
      <c r="B262" s="265">
        <v>2560</v>
      </c>
      <c r="C262" s="409"/>
      <c r="D262" s="408">
        <v>53285</v>
      </c>
      <c r="E262" s="409"/>
      <c r="F262" s="409"/>
      <c r="G262" s="409"/>
      <c r="H262" s="409"/>
      <c r="I262" s="409"/>
      <c r="J262" s="409"/>
      <c r="K262" s="416">
        <f t="shared" si="22"/>
        <v>53285</v>
      </c>
      <c r="L262" s="408">
        <v>53286</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288534</v>
      </c>
      <c r="E264" s="409"/>
      <c r="F264" s="409"/>
      <c r="G264" s="409"/>
      <c r="H264" s="409"/>
      <c r="I264" s="409"/>
      <c r="J264" s="409"/>
      <c r="K264" s="411">
        <f>SUM(K257:K263)</f>
        <v>288534</v>
      </c>
      <c r="L264" s="411">
        <f>SUM(L257:L263)</f>
        <v>288535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391011</v>
      </c>
      <c r="E273" s="409"/>
      <c r="F273" s="409"/>
      <c r="G273" s="409"/>
      <c r="H273" s="409"/>
      <c r="I273" s="409"/>
      <c r="J273" s="409"/>
      <c r="K273" s="421">
        <f>SUM(K232,K237,K251,K255,K264,K271,K272)</f>
        <v>391011</v>
      </c>
      <c r="L273" s="421">
        <f>SUM(L232,L237,L251,L255,L264,L271,L272)</f>
        <v>398353</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554187</v>
      </c>
      <c r="E288" s="409"/>
      <c r="F288" s="409"/>
      <c r="G288" s="409"/>
      <c r="H288" s="411">
        <f>H286</f>
        <v>0</v>
      </c>
      <c r="I288" s="409"/>
      <c r="J288" s="409"/>
      <c r="K288" s="411">
        <f>SUM(K223,K273,K274,K278,K286,K287)</f>
        <v>554187</v>
      </c>
      <c r="L288" s="411">
        <f>SUM(L223,L273,L274,L278,L286,L287)</f>
        <v>554188</v>
      </c>
    </row>
    <row r="289" spans="1:14" ht="23.25" thickTop="1" x14ac:dyDescent="0.2">
      <c r="A289" s="891" t="s">
        <v>1155</v>
      </c>
      <c r="B289" s="892"/>
      <c r="C289" s="409"/>
      <c r="D289" s="412"/>
      <c r="E289" s="409"/>
      <c r="F289" s="409"/>
      <c r="G289" s="409"/>
      <c r="H289" s="437"/>
      <c r="I289" s="409"/>
      <c r="J289" s="409"/>
      <c r="K289" s="436">
        <f>'Revenues 9-14'!G275-'Expenditures 15-22'!K288</f>
        <v>133113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113398</v>
      </c>
      <c r="F294" s="408"/>
      <c r="G294" s="408"/>
      <c r="H294" s="408"/>
      <c r="I294" s="432"/>
      <c r="J294" s="432"/>
      <c r="K294" s="410">
        <f>SUM(C294:J294)</f>
        <v>113398</v>
      </c>
      <c r="L294" s="432">
        <v>113398</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113398</v>
      </c>
      <c r="F296" s="421">
        <f t="shared" si="23"/>
        <v>0</v>
      </c>
      <c r="G296" s="421">
        <f t="shared" si="23"/>
        <v>0</v>
      </c>
      <c r="H296" s="421">
        <f t="shared" si="23"/>
        <v>0</v>
      </c>
      <c r="I296" s="421">
        <f t="shared" si="23"/>
        <v>0</v>
      </c>
      <c r="J296" s="421">
        <f t="shared" si="23"/>
        <v>0</v>
      </c>
      <c r="K296" s="421">
        <f t="shared" si="23"/>
        <v>113398</v>
      </c>
      <c r="L296" s="421">
        <f t="shared" si="23"/>
        <v>113398</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113398</v>
      </c>
      <c r="F305" s="411">
        <f>SUM(F296)</f>
        <v>0</v>
      </c>
      <c r="G305" s="411">
        <f>SUM(G296)</f>
        <v>0</v>
      </c>
      <c r="H305" s="411">
        <f>SUM(H296,H303)</f>
        <v>0</v>
      </c>
      <c r="I305" s="411">
        <f>SUM(I296)</f>
        <v>0</v>
      </c>
      <c r="J305" s="411">
        <f>SUM(J296)</f>
        <v>0</v>
      </c>
      <c r="K305" s="411">
        <f>SUM(K296,K303,K304)</f>
        <v>113398</v>
      </c>
      <c r="L305" s="411">
        <f>SUM(L296,L303,L304)</f>
        <v>113398</v>
      </c>
    </row>
    <row r="306" spans="1:14" ht="23.25" customHeight="1" thickTop="1" x14ac:dyDescent="0.2">
      <c r="A306" s="2284" t="s">
        <v>1155</v>
      </c>
      <c r="B306" s="2285"/>
      <c r="C306" s="415"/>
      <c r="D306" s="415"/>
      <c r="E306" s="415"/>
      <c r="F306" s="415"/>
      <c r="G306" s="415"/>
      <c r="H306" s="415"/>
      <c r="I306" s="415"/>
      <c r="J306" s="415"/>
      <c r="K306" s="426">
        <f>'Revenues 9-14'!H275-'Expenditures 15-22'!K305</f>
        <v>410476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169853</v>
      </c>
      <c r="F313" s="432"/>
      <c r="G313" s="432"/>
      <c r="H313" s="432"/>
      <c r="I313" s="432"/>
      <c r="J313" s="432"/>
      <c r="K313" s="1051">
        <f t="shared" ref="K313:K320" si="24">SUM(C313:J313)</f>
        <v>169853</v>
      </c>
      <c r="L313" s="432">
        <v>169853</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46974</v>
      </c>
      <c r="F315" s="432"/>
      <c r="G315" s="432"/>
      <c r="H315" s="432"/>
      <c r="I315" s="432"/>
      <c r="J315" s="432"/>
      <c r="K315" s="1051">
        <f t="shared" si="24"/>
        <v>46974</v>
      </c>
      <c r="L315" s="432">
        <v>46973</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216827</v>
      </c>
      <c r="F323" s="1052">
        <f t="shared" si="25"/>
        <v>0</v>
      </c>
      <c r="G323" s="1052">
        <f t="shared" si="25"/>
        <v>0</v>
      </c>
      <c r="H323" s="1052">
        <f t="shared" si="25"/>
        <v>0</v>
      </c>
      <c r="I323" s="1052">
        <f t="shared" si="25"/>
        <v>0</v>
      </c>
      <c r="J323" s="1052">
        <f t="shared" si="25"/>
        <v>0</v>
      </c>
      <c r="K323" s="1052">
        <f>SUM(K312:K322)</f>
        <v>216827</v>
      </c>
      <c r="L323" s="1052">
        <f>SUM(L312:L322)</f>
        <v>216826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216827</v>
      </c>
      <c r="F331" s="1052">
        <f t="shared" si="26"/>
        <v>0</v>
      </c>
      <c r="G331" s="1052">
        <f t="shared" si="26"/>
        <v>0</v>
      </c>
      <c r="H331" s="1052">
        <f>SUM(H323,H329)</f>
        <v>0</v>
      </c>
      <c r="I331" s="1052">
        <f t="shared" si="26"/>
        <v>0</v>
      </c>
      <c r="J331" s="1052">
        <f t="shared" si="26"/>
        <v>0</v>
      </c>
      <c r="K331" s="1052">
        <f>SUM(K323,K329)</f>
        <v>216827</v>
      </c>
      <c r="L331" s="421">
        <f>SUM(L323,L329,L330)</f>
        <v>216826</v>
      </c>
    </row>
    <row r="332" spans="1:14" ht="12.75" customHeight="1" thickTop="1" x14ac:dyDescent="0.2">
      <c r="A332" s="2286" t="s">
        <v>1155</v>
      </c>
      <c r="B332" s="2287"/>
      <c r="C332" s="409"/>
      <c r="D332" s="409"/>
      <c r="E332" s="409"/>
      <c r="F332" s="409"/>
      <c r="G332" s="409"/>
      <c r="H332" s="409"/>
      <c r="I332" s="409"/>
      <c r="J332" s="409"/>
      <c r="K332" s="1055">
        <f>'Revenues 9-14'!J275-'Expenditures 15-22'!K331</f>
        <v>23363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925744</v>
      </c>
      <c r="F337" s="408"/>
      <c r="G337" s="408"/>
      <c r="H337" s="408"/>
      <c r="I337" s="432"/>
      <c r="J337" s="432"/>
      <c r="K337" s="410">
        <f>SUM(C337:J337)</f>
        <v>925744</v>
      </c>
      <c r="L337" s="408">
        <v>925744</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925744</v>
      </c>
      <c r="F339" s="411">
        <f t="shared" si="27"/>
        <v>0</v>
      </c>
      <c r="G339" s="411">
        <f t="shared" si="27"/>
        <v>0</v>
      </c>
      <c r="H339" s="411">
        <f t="shared" si="27"/>
        <v>0</v>
      </c>
      <c r="I339" s="411">
        <f t="shared" si="27"/>
        <v>0</v>
      </c>
      <c r="J339" s="411">
        <f t="shared" si="27"/>
        <v>0</v>
      </c>
      <c r="K339" s="411">
        <f t="shared" si="27"/>
        <v>925744</v>
      </c>
      <c r="L339" s="411">
        <f t="shared" si="27"/>
        <v>925744</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925744</v>
      </c>
      <c r="F341" s="411">
        <f t="shared" si="28"/>
        <v>0</v>
      </c>
      <c r="G341" s="411">
        <f t="shared" si="28"/>
        <v>0</v>
      </c>
      <c r="H341" s="411">
        <f t="shared" si="28"/>
        <v>0</v>
      </c>
      <c r="I341" s="411">
        <f t="shared" si="28"/>
        <v>0</v>
      </c>
      <c r="J341" s="411">
        <f t="shared" si="28"/>
        <v>0</v>
      </c>
      <c r="K341" s="411">
        <f t="shared" si="28"/>
        <v>925744</v>
      </c>
      <c r="L341" s="411">
        <f t="shared" si="28"/>
        <v>925744</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925744</v>
      </c>
      <c r="F354" s="411">
        <f t="shared" si="29"/>
        <v>0</v>
      </c>
      <c r="G354" s="411">
        <f t="shared" si="29"/>
        <v>0</v>
      </c>
      <c r="H354" s="411">
        <f t="shared" si="29"/>
        <v>0</v>
      </c>
      <c r="I354" s="411">
        <f t="shared" si="29"/>
        <v>0</v>
      </c>
      <c r="J354" s="411">
        <f t="shared" si="29"/>
        <v>0</v>
      </c>
      <c r="K354" s="411">
        <f t="shared" si="29"/>
        <v>925744</v>
      </c>
      <c r="L354" s="411">
        <f>SUM(L341,L344,L352,L353)</f>
        <v>925744</v>
      </c>
    </row>
    <row r="355" spans="1:14" ht="23.25" thickTop="1" x14ac:dyDescent="0.2">
      <c r="A355" s="1793" t="s">
        <v>1155</v>
      </c>
      <c r="B355" s="465"/>
      <c r="C355" s="428"/>
      <c r="D355" s="428"/>
      <c r="E355" s="415"/>
      <c r="F355" s="415"/>
      <c r="G355" s="415"/>
      <c r="H355" s="415"/>
      <c r="I355" s="415"/>
      <c r="J355" s="413"/>
      <c r="K355" s="410">
        <f>'Revenues 9-14'!K275-'Expenditures 15-22'!K354</f>
        <v>-763555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1872</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7591014</v>
      </c>
      <c r="C4" s="508"/>
      <c r="D4" s="557">
        <f>B4-C4</f>
        <v>7591014</v>
      </c>
      <c r="E4" s="508">
        <v>7734010</v>
      </c>
      <c r="F4" s="557">
        <f>E4-C4</f>
        <v>7734010</v>
      </c>
    </row>
    <row r="5" spans="1:6" ht="13.7" customHeight="1" x14ac:dyDescent="0.2">
      <c r="A5" s="541" t="s">
        <v>1016</v>
      </c>
      <c r="B5" s="556">
        <f>'Revenues 9-14'!D5</f>
        <v>1781660</v>
      </c>
      <c r="C5" s="508"/>
      <c r="D5" s="557">
        <f t="shared" ref="D5:D18" si="0">B5-C5</f>
        <v>1781660</v>
      </c>
      <c r="E5" s="508">
        <v>1815125</v>
      </c>
      <c r="F5" s="557">
        <f>E5-C5</f>
        <v>1815125</v>
      </c>
    </row>
    <row r="6" spans="1:6" ht="13.7" customHeight="1" x14ac:dyDescent="0.2">
      <c r="A6" s="541" t="s">
        <v>472</v>
      </c>
      <c r="B6" s="556">
        <f>'Revenues 9-14'!E5</f>
        <v>3080989</v>
      </c>
      <c r="C6" s="508"/>
      <c r="D6" s="557">
        <f t="shared" si="0"/>
        <v>3080989</v>
      </c>
      <c r="E6" s="508">
        <v>2966703</v>
      </c>
      <c r="F6" s="557">
        <f t="shared" ref="F6:F18" si="1">E6-C6</f>
        <v>2966703</v>
      </c>
    </row>
    <row r="7" spans="1:6" ht="13.7" customHeight="1" x14ac:dyDescent="0.2">
      <c r="A7" s="541" t="s">
        <v>161</v>
      </c>
      <c r="B7" s="556">
        <f>'Revenues 9-14'!F5</f>
        <v>619706</v>
      </c>
      <c r="C7" s="508"/>
      <c r="D7" s="557">
        <f t="shared" si="0"/>
        <v>619706</v>
      </c>
      <c r="E7" s="508">
        <v>631348</v>
      </c>
      <c r="F7" s="557">
        <f t="shared" si="1"/>
        <v>631348</v>
      </c>
    </row>
    <row r="8" spans="1:6" ht="13.7" customHeight="1" x14ac:dyDescent="0.2">
      <c r="A8" s="541" t="s">
        <v>1380</v>
      </c>
      <c r="B8" s="556">
        <f>'Revenues 9-14'!G5</f>
        <v>349748</v>
      </c>
      <c r="C8" s="508"/>
      <c r="D8" s="557">
        <f t="shared" si="0"/>
        <v>349748</v>
      </c>
      <c r="E8" s="508">
        <v>350082</v>
      </c>
      <c r="F8" s="557">
        <f t="shared" si="1"/>
        <v>350082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154948</v>
      </c>
      <c r="C10" s="508"/>
      <c r="D10" s="557">
        <f t="shared" si="0"/>
        <v>154948</v>
      </c>
      <c r="E10" s="508">
        <v>157837</v>
      </c>
      <c r="F10" s="557">
        <f t="shared" si="1"/>
        <v>157837</v>
      </c>
    </row>
    <row r="11" spans="1:6" x14ac:dyDescent="0.2">
      <c r="A11" s="541" t="s">
        <v>470</v>
      </c>
      <c r="B11" s="556">
        <f>'Revenues 9-14'!J5</f>
        <v>239849</v>
      </c>
      <c r="C11" s="508"/>
      <c r="D11" s="557">
        <f t="shared" si="0"/>
        <v>239849</v>
      </c>
      <c r="E11" s="508">
        <v>325460</v>
      </c>
      <c r="F11" s="557">
        <f t="shared" si="1"/>
        <v>325460</v>
      </c>
    </row>
    <row r="12" spans="1:6" ht="13.7" customHeight="1" x14ac:dyDescent="0.2">
      <c r="A12" s="541" t="s">
        <v>163</v>
      </c>
      <c r="B12" s="556">
        <f>'Revenues 9-14'!K5</f>
        <v>154948</v>
      </c>
      <c r="C12" s="508"/>
      <c r="D12" s="557">
        <f t="shared" si="0"/>
        <v>154948</v>
      </c>
      <c r="E12" s="508">
        <v>157837</v>
      </c>
      <c r="F12" s="557">
        <f t="shared" si="1"/>
        <v>157837</v>
      </c>
    </row>
    <row r="13" spans="1:6" ht="13.7" customHeight="1" x14ac:dyDescent="0.2">
      <c r="A13" s="541" t="s">
        <v>1090</v>
      </c>
      <c r="B13" s="556">
        <f>SUM('Revenues 9-14'!C6:D6)</f>
        <v>154948</v>
      </c>
      <c r="C13" s="508"/>
      <c r="D13" s="557">
        <f t="shared" si="0"/>
        <v>154948</v>
      </c>
      <c r="E13" s="508">
        <v>157837</v>
      </c>
      <c r="F13" s="557">
        <f t="shared" si="1"/>
        <v>157837</v>
      </c>
    </row>
    <row r="14" spans="1:6" ht="13.7" customHeight="1" x14ac:dyDescent="0.2">
      <c r="A14" s="541" t="s">
        <v>471</v>
      </c>
      <c r="B14" s="556">
        <f>SUM('Revenues 9-14'!C7:D7,'Revenues 9-14'!F7:H7)</f>
        <v>123958</v>
      </c>
      <c r="C14" s="508"/>
      <c r="D14" s="557">
        <f t="shared" si="0"/>
        <v>123958</v>
      </c>
      <c r="E14" s="508">
        <v>126270</v>
      </c>
      <c r="F14" s="557">
        <f t="shared" si="1"/>
        <v>126270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334786</v>
      </c>
      <c r="C16" s="508"/>
      <c r="D16" s="557">
        <f t="shared" si="0"/>
        <v>334786</v>
      </c>
      <c r="E16" s="508">
        <v>335246</v>
      </c>
      <c r="F16" s="557">
        <f t="shared" si="1"/>
        <v>335246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14586554</v>
      </c>
      <c r="C19" s="558">
        <f>SUM(C4:C18)</f>
        <v>0</v>
      </c>
      <c r="D19" s="558">
        <f>SUM(D4:D18)</f>
        <v>14586554</v>
      </c>
      <c r="E19" s="558">
        <f>SUM(E4:E18)</f>
        <v>14757755</v>
      </c>
      <c r="F19" s="558">
        <f>SUM(F4:F18)</f>
        <v>14757755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44" sqref="F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1874</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2114</v>
      </c>
      <c r="B31" s="650">
        <v>40210</v>
      </c>
      <c r="C31" s="1092">
        <v>18055000</v>
      </c>
      <c r="D31" s="1551">
        <v>3</v>
      </c>
      <c r="E31" s="1092">
        <v>13960000</v>
      </c>
      <c r="F31" s="1092"/>
      <c r="G31" s="1092"/>
      <c r="H31" s="1092">
        <v>1170000</v>
      </c>
      <c r="I31" s="1093">
        <f>((E31+F31)-H31)+G31</f>
        <v>12790000</v>
      </c>
      <c r="J31" s="1092">
        <f>12790000-248475</f>
        <v>12541525</v>
      </c>
      <c r="K31" s="117"/>
    </row>
    <row r="32" spans="1:11" ht="12" customHeight="1" x14ac:dyDescent="0.2">
      <c r="A32" s="1094" t="s">
        <v>2115</v>
      </c>
      <c r="B32" s="650">
        <v>40210</v>
      </c>
      <c r="C32" s="1092">
        <v>5560000</v>
      </c>
      <c r="D32" s="1551">
        <v>4</v>
      </c>
      <c r="E32" s="1092">
        <v>4770000</v>
      </c>
      <c r="F32" s="1092"/>
      <c r="G32" s="1092"/>
      <c r="H32" s="1092">
        <v>300000</v>
      </c>
      <c r="I32" s="1093">
        <f>((E32+F32)-H32)+G32</f>
        <v>4470000</v>
      </c>
      <c r="J32" s="1092">
        <f>4470000-66340</f>
        <v>4403660</v>
      </c>
      <c r="K32" s="117"/>
    </row>
    <row r="33" spans="1:11" ht="12" customHeight="1" x14ac:dyDescent="0.2">
      <c r="A33" s="1094" t="s">
        <v>2116</v>
      </c>
      <c r="B33" s="650">
        <v>41937</v>
      </c>
      <c r="C33" s="1092">
        <v>4055000</v>
      </c>
      <c r="D33" s="1551">
        <v>5</v>
      </c>
      <c r="E33" s="1092">
        <v>2055000</v>
      </c>
      <c r="F33" s="1092"/>
      <c r="G33" s="1092"/>
      <c r="H33" s="1092">
        <v>825000</v>
      </c>
      <c r="I33" s="1093">
        <f t="shared" ref="I33:I48" si="1">((E33+F33)-H33)+G33</f>
        <v>1230000</v>
      </c>
      <c r="J33" s="1092">
        <v>1230000</v>
      </c>
      <c r="K33" s="117"/>
    </row>
    <row r="34" spans="1:11" ht="12" customHeight="1" x14ac:dyDescent="0.2">
      <c r="A34" s="1094" t="s">
        <v>2117</v>
      </c>
      <c r="B34" s="650">
        <v>42841</v>
      </c>
      <c r="C34" s="1092"/>
      <c r="D34" s="1551">
        <v>4</v>
      </c>
      <c r="E34" s="1092"/>
      <c r="F34" s="1092">
        <v>3020000</v>
      </c>
      <c r="G34" s="1092"/>
      <c r="H34" s="1092"/>
      <c r="I34" s="1093">
        <f t="shared" si="1"/>
        <v>3020000</v>
      </c>
      <c r="J34" s="1092">
        <v>3020000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27670000</v>
      </c>
      <c r="D49" s="1550"/>
      <c r="E49" s="1093">
        <f t="shared" ref="E49:J49" si="2">SUM(E31:E48)</f>
        <v>20785000</v>
      </c>
      <c r="F49" s="1093">
        <f t="shared" si="2"/>
        <v>3020000</v>
      </c>
      <c r="G49" s="1093">
        <f t="shared" si="2"/>
        <v>0</v>
      </c>
      <c r="H49" s="1093">
        <f t="shared" si="2"/>
        <v>2295000</v>
      </c>
      <c r="I49" s="1093">
        <f t="shared" si="2"/>
        <v>21510000</v>
      </c>
      <c r="J49" s="1093">
        <f t="shared" si="2"/>
        <v>21195185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 sqref="I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1875</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123958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522940</v>
      </c>
      <c r="K8" s="1183"/>
    </row>
    <row r="9" spans="1:11" x14ac:dyDescent="0.2">
      <c r="A9" s="643" t="s">
        <v>144</v>
      </c>
      <c r="B9" s="1831"/>
      <c r="C9" s="1831"/>
      <c r="D9" s="1831"/>
      <c r="E9" s="1832"/>
      <c r="F9" s="255" t="s">
        <v>997</v>
      </c>
      <c r="G9" s="564"/>
      <c r="H9" s="565"/>
      <c r="I9" s="565"/>
      <c r="J9" s="1203"/>
      <c r="K9" s="1205">
        <v>25920</v>
      </c>
    </row>
    <row r="10" spans="1:11" ht="12" customHeight="1" x14ac:dyDescent="0.2">
      <c r="A10" s="2378" t="s">
        <v>1841</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123958</v>
      </c>
      <c r="I12" s="560">
        <f>SUM(I5:I11)</f>
        <v>0</v>
      </c>
      <c r="J12" s="560">
        <f>SUM(J5:J11)</f>
        <v>522940</v>
      </c>
      <c r="K12" s="560">
        <f>SUM(K5:K11)</f>
        <v>25920</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123958</v>
      </c>
      <c r="I14" s="565"/>
      <c r="J14" s="1173"/>
      <c r="K14" s="1205">
        <v>25920</v>
      </c>
    </row>
    <row r="15" spans="1:11" x14ac:dyDescent="0.2">
      <c r="A15" s="2376" t="s">
        <v>5</v>
      </c>
      <c r="B15" s="2376"/>
      <c r="C15" s="2376"/>
      <c r="D15" s="2376"/>
      <c r="E15" s="2377"/>
      <c r="F15" s="256" t="s">
        <v>999</v>
      </c>
      <c r="G15" s="565"/>
      <c r="H15" s="559"/>
      <c r="I15" s="559"/>
      <c r="J15" s="1205">
        <v>113398</v>
      </c>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1999</v>
      </c>
      <c r="B19" s="2386"/>
      <c r="C19" s="2386"/>
      <c r="D19" s="2386"/>
      <c r="E19" s="2387"/>
      <c r="F19" s="256" t="s">
        <v>1086</v>
      </c>
      <c r="G19" s="564"/>
      <c r="H19" s="564"/>
      <c r="I19" s="564"/>
      <c r="J19" s="1205"/>
      <c r="K19" s="1191"/>
    </row>
    <row r="20" spans="1:11" ht="12.75" customHeight="1" x14ac:dyDescent="0.2">
      <c r="A20" s="2388" t="s">
        <v>1840</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1842</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123958</v>
      </c>
      <c r="I23" s="560">
        <f>SUM(I14:I16,I21,I22)</f>
        <v>0</v>
      </c>
      <c r="J23" s="560">
        <f>SUM(J14:J16,J21,J22)</f>
        <v>113398</v>
      </c>
      <c r="K23" s="560">
        <f>SUM(K14:K16,K21,K22)</f>
        <v>25920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409542</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409542</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1839</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9" sqref="H2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1876</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1471796</v>
      </c>
      <c r="D5" s="634"/>
      <c r="E5" s="634"/>
      <c r="F5" s="1057">
        <f>(C5+D5)-E5</f>
        <v>1471796</v>
      </c>
      <c r="G5" s="630"/>
      <c r="H5" s="636"/>
      <c r="I5" s="636"/>
      <c r="J5" s="636"/>
      <c r="K5" s="641"/>
      <c r="L5" s="1056">
        <f>F5-K5</f>
        <v>1471796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37908024</v>
      </c>
      <c r="D8" s="635">
        <v>36225</v>
      </c>
      <c r="E8" s="635"/>
      <c r="F8" s="1057">
        <f>(C8+D8)-E8</f>
        <v>37944249</v>
      </c>
      <c r="G8" s="631">
        <v>50</v>
      </c>
      <c r="H8" s="571">
        <v>12971198</v>
      </c>
      <c r="I8" s="571">
        <v>1169878</v>
      </c>
      <c r="J8" s="571"/>
      <c r="K8" s="1056">
        <f>(H8+I8)-J8</f>
        <v>14141076</v>
      </c>
      <c r="L8" s="1056">
        <f>F8-K8</f>
        <v>23803173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889244</v>
      </c>
      <c r="D10" s="1058"/>
      <c r="E10" s="1058"/>
      <c r="F10" s="1059">
        <f>(C10+D10)-E10</f>
        <v>889244</v>
      </c>
      <c r="G10" s="631">
        <v>20</v>
      </c>
      <c r="H10" s="1060">
        <v>508080</v>
      </c>
      <c r="I10" s="1060">
        <v>54647</v>
      </c>
      <c r="J10" s="1060"/>
      <c r="K10" s="1056">
        <f>(H10+I10)-J10</f>
        <v>562727</v>
      </c>
      <c r="L10" s="1056">
        <f>F10-K10</f>
        <v>326517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1862464</v>
      </c>
      <c r="D12" s="635"/>
      <c r="E12" s="635"/>
      <c r="F12" s="1057">
        <f>(C12+D12)-E12</f>
        <v>1862464</v>
      </c>
      <c r="G12" s="631">
        <v>10</v>
      </c>
      <c r="H12" s="571">
        <v>1727544</v>
      </c>
      <c r="I12" s="571">
        <v>52422</v>
      </c>
      <c r="J12" s="571"/>
      <c r="K12" s="1056">
        <f>(H12+I12)-J12</f>
        <v>1779966</v>
      </c>
      <c r="L12" s="1056">
        <f>F12-K12</f>
        <v>82498</v>
      </c>
    </row>
    <row r="13" spans="1:14" ht="14.25" thickTop="1" thickBot="1" x14ac:dyDescent="0.25">
      <c r="A13" s="646" t="s">
        <v>1312</v>
      </c>
      <c r="B13" s="284">
        <v>252</v>
      </c>
      <c r="C13" s="635">
        <v>4366151</v>
      </c>
      <c r="D13" s="635">
        <v>169942</v>
      </c>
      <c r="E13" s="635"/>
      <c r="F13" s="1057">
        <f>(C13+D13)-E13</f>
        <v>4536093</v>
      </c>
      <c r="G13" s="631">
        <v>5</v>
      </c>
      <c r="H13" s="571">
        <v>3802510</v>
      </c>
      <c r="I13" s="571">
        <v>160263</v>
      </c>
      <c r="J13" s="571"/>
      <c r="K13" s="1056">
        <f>(H13+I13)-J13</f>
        <v>3962773</v>
      </c>
      <c r="L13" s="1056">
        <f>F13-K13</f>
        <v>573320</v>
      </c>
    </row>
    <row r="14" spans="1:14" ht="14.25" thickTop="1" thickBot="1" x14ac:dyDescent="0.25">
      <c r="A14" s="646" t="s">
        <v>1313</v>
      </c>
      <c r="B14" s="284">
        <v>253</v>
      </c>
      <c r="C14" s="571">
        <v>541799</v>
      </c>
      <c r="D14" s="571"/>
      <c r="E14" s="571"/>
      <c r="F14" s="1057">
        <f>(C14+D14)-E14</f>
        <v>541799</v>
      </c>
      <c r="G14" s="631">
        <v>3</v>
      </c>
      <c r="H14" s="571">
        <v>541799</v>
      </c>
      <c r="I14" s="571"/>
      <c r="J14" s="571"/>
      <c r="K14" s="1056">
        <f>(H14+I14)-J14</f>
        <v>541799</v>
      </c>
      <c r="L14" s="1056">
        <f>F14-K14</f>
        <v>0</v>
      </c>
    </row>
    <row r="15" spans="1:14" ht="15" customHeight="1" thickTop="1" thickBot="1" x14ac:dyDescent="0.25">
      <c r="A15" s="642" t="s">
        <v>608</v>
      </c>
      <c r="B15" s="628">
        <v>260</v>
      </c>
      <c r="C15" s="635"/>
      <c r="D15" s="635">
        <v>1098485</v>
      </c>
      <c r="E15" s="635"/>
      <c r="F15" s="1057">
        <f>(C15+D15)-E15</f>
        <v>1098485</v>
      </c>
      <c r="G15" s="632" t="s">
        <v>1008</v>
      </c>
      <c r="H15" s="633"/>
      <c r="I15" s="633"/>
      <c r="J15" s="633"/>
      <c r="K15" s="633"/>
      <c r="L15" s="1056">
        <f>F15-K15</f>
        <v>1098485</v>
      </c>
    </row>
    <row r="16" spans="1:14" ht="15" customHeight="1" thickTop="1" thickBot="1" x14ac:dyDescent="0.25">
      <c r="A16" s="830" t="s">
        <v>729</v>
      </c>
      <c r="B16" s="864">
        <v>200</v>
      </c>
      <c r="C16" s="637">
        <f>SUM(C3,C5:C6,C8:C10,C12:C15)</f>
        <v>47039478</v>
      </c>
      <c r="D16" s="637">
        <f>SUM(D3,D5:D6,D8:D10,D12:D15)</f>
        <v>1304652</v>
      </c>
      <c r="E16" s="637">
        <f>SUM(E3,E5:E6,E8:E10,E12:E15)</f>
        <v>0</v>
      </c>
      <c r="F16" s="637">
        <f>SUM(F3,F5:F6,F8:F10,F12:F15)</f>
        <v>48344130</v>
      </c>
      <c r="G16" s="631"/>
      <c r="H16" s="637">
        <f>SUM(H3,H6,H8:H10,H12:H14,)</f>
        <v>19551131</v>
      </c>
      <c r="I16" s="637">
        <f>SUM(I3,I6,I8:I10,I12:I14,)</f>
        <v>1437210</v>
      </c>
      <c r="J16" s="637">
        <f>SUM(J3,J6,J8:J10,J12:J14,)</f>
        <v>0</v>
      </c>
      <c r="K16" s="1057">
        <f>(H16+I16)-J16</f>
        <v>20988341</v>
      </c>
      <c r="L16" s="1057">
        <f>F16-K16</f>
        <v>27355789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1437210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12320188</v>
      </c>
      <c r="G8" s="355"/>
    </row>
    <row r="9" spans="1:7" ht="12" customHeight="1" x14ac:dyDescent="0.2">
      <c r="A9" s="357" t="s">
        <v>528</v>
      </c>
      <c r="B9" s="934" t="s">
        <v>1805</v>
      </c>
      <c r="C9" s="356"/>
      <c r="D9" s="357" t="s">
        <v>580</v>
      </c>
      <c r="E9" s="575"/>
      <c r="F9" s="936">
        <f>'Expenditures 15-22'!K150</f>
        <v>1750795</v>
      </c>
      <c r="G9" s="937"/>
    </row>
    <row r="10" spans="1:7" ht="12" customHeight="1" x14ac:dyDescent="0.2">
      <c r="A10" s="357" t="s">
        <v>578</v>
      </c>
      <c r="B10" s="934" t="s">
        <v>1806</v>
      </c>
      <c r="C10" s="356"/>
      <c r="D10" s="357" t="s">
        <v>580</v>
      </c>
      <c r="E10" s="575"/>
      <c r="F10" s="936">
        <f>'Expenditures 15-22'!K168</f>
        <v>3110547</v>
      </c>
      <c r="G10" s="937"/>
    </row>
    <row r="11" spans="1:7" ht="12" customHeight="1" x14ac:dyDescent="0.2">
      <c r="A11" s="357" t="s">
        <v>529</v>
      </c>
      <c r="B11" s="934" t="s">
        <v>1807</v>
      </c>
      <c r="C11" s="356"/>
      <c r="D11" s="357" t="s">
        <v>580</v>
      </c>
      <c r="E11" s="575"/>
      <c r="F11" s="936">
        <f>'Expenditures 15-22'!K204</f>
        <v>830367</v>
      </c>
      <c r="G11" s="937"/>
    </row>
    <row r="12" spans="1:7" ht="12" customHeight="1" x14ac:dyDescent="0.2">
      <c r="A12" s="357" t="s">
        <v>530</v>
      </c>
      <c r="B12" s="934" t="s">
        <v>1808</v>
      </c>
      <c r="C12" s="356"/>
      <c r="D12" s="357" t="s">
        <v>580</v>
      </c>
      <c r="E12" s="575"/>
      <c r="F12" s="936">
        <f>'Expenditures 15-22'!K288</f>
        <v>554187</v>
      </c>
      <c r="G12" s="937"/>
    </row>
    <row r="13" spans="1:7" ht="12" customHeight="1" x14ac:dyDescent="0.2">
      <c r="A13" s="357" t="s">
        <v>112</v>
      </c>
      <c r="B13" s="934" t="s">
        <v>1809</v>
      </c>
      <c r="C13" s="356"/>
      <c r="D13" s="357" t="s">
        <v>580</v>
      </c>
      <c r="E13" s="575"/>
      <c r="F13" s="936">
        <f>'Expenditures 15-22'!K331</f>
        <v>216827</v>
      </c>
      <c r="G13" s="938"/>
    </row>
    <row r="14" spans="1:7" ht="12" customHeight="1" thickBot="1" x14ac:dyDescent="0.25">
      <c r="A14" s="939"/>
      <c r="B14" s="576"/>
      <c r="C14" s="577"/>
      <c r="D14" s="994" t="s">
        <v>580</v>
      </c>
      <c r="E14" s="588" t="s">
        <v>1112</v>
      </c>
      <c r="F14" s="940">
        <f>SUM(F8:F13)</f>
        <v>18782911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49938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152268</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12642</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5866</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224687</v>
      </c>
      <c r="G53" s="355"/>
    </row>
    <row r="54" spans="1:7" ht="12" customHeight="1" x14ac:dyDescent="0.2">
      <c r="A54" s="357" t="s">
        <v>527</v>
      </c>
      <c r="B54" s="357" t="s">
        <v>1817</v>
      </c>
      <c r="C54" s="955" t="s">
        <v>1138</v>
      </c>
      <c r="D54" s="951" t="s">
        <v>1278</v>
      </c>
      <c r="E54" s="575"/>
      <c r="F54" s="1098">
        <f>'Expenditures 15-22'!G114</f>
        <v>79510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226598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2295000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144780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8773</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4852</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164</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47</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3205125</v>
      </c>
      <c r="G75" s="355"/>
    </row>
    <row r="76" spans="1:8" s="961" customFormat="1" ht="12" customHeight="1" thickTop="1" thickBot="1" x14ac:dyDescent="0.25">
      <c r="A76" s="581"/>
      <c r="B76" s="579"/>
      <c r="C76" s="580"/>
      <c r="D76" s="960" t="s">
        <v>1792</v>
      </c>
      <c r="E76" s="591"/>
      <c r="F76" s="1104">
        <f>(F14-F75)</f>
        <v>15577786</v>
      </c>
      <c r="G76" s="357"/>
    </row>
    <row r="77" spans="1:8" s="961" customFormat="1" ht="12" customHeight="1" thickTop="1" x14ac:dyDescent="0.2">
      <c r="A77" s="582"/>
      <c r="B77" s="579"/>
      <c r="C77" s="580"/>
      <c r="D77" s="960" t="s">
        <v>2028</v>
      </c>
      <c r="E77" s="591"/>
      <c r="F77" s="1566">
        <v>1876.83</v>
      </c>
      <c r="G77" s="358"/>
      <c r="H77" s="357"/>
    </row>
    <row r="78" spans="1:8" s="961" customFormat="1" ht="12" customHeight="1" thickBot="1" x14ac:dyDescent="0.25">
      <c r="A78" s="583"/>
      <c r="B78" s="579"/>
      <c r="C78" s="580"/>
      <c r="D78" s="960" t="s">
        <v>1859</v>
      </c>
      <c r="E78" s="591" t="s">
        <v>1112</v>
      </c>
      <c r="F78" s="1105">
        <f>IF(F77&gt;0,F76/F77," Complete Line 77")</f>
        <v>8300.051682890833</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8283</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478802</v>
      </c>
      <c r="G93" s="969"/>
    </row>
    <row r="94" spans="1:7" ht="12" customHeight="1" x14ac:dyDescent="0.2">
      <c r="A94" s="970" t="s">
        <v>146</v>
      </c>
      <c r="B94" s="970" t="s">
        <v>182</v>
      </c>
      <c r="C94" s="967">
        <v>1700</v>
      </c>
      <c r="D94" s="976" t="str">
        <f>'Revenues 9-14'!A82</f>
        <v>Total District/School Activity Income</v>
      </c>
      <c r="E94" s="383"/>
      <c r="F94" s="1063">
        <f>SUM('Revenues 9-14'!C82,'Revenues 9-14'!D82)</f>
        <v>147229</v>
      </c>
      <c r="G94" s="969"/>
    </row>
    <row r="95" spans="1:7" ht="12" customHeight="1" x14ac:dyDescent="0.2">
      <c r="A95" s="970" t="s">
        <v>527</v>
      </c>
      <c r="B95" s="970" t="s">
        <v>183</v>
      </c>
      <c r="C95" s="967">
        <f>'Revenues 9-14'!B84</f>
        <v>1811</v>
      </c>
      <c r="D95" s="968" t="str">
        <f>'Revenues 9-14'!A84</f>
        <v>Rentals - Regular Textbooks</v>
      </c>
      <c r="E95" s="383"/>
      <c r="F95" s="1063">
        <f>'Revenues 9-14'!C84</f>
        <v>137305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38725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397368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4138</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383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25920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239570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121070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70850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368862</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130547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5188</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6543</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29477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22063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20570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2252893</v>
      </c>
    </row>
    <row r="176" spans="1:7" ht="12" customHeight="1" x14ac:dyDescent="0.2">
      <c r="A176" s="584"/>
      <c r="B176" s="585"/>
      <c r="C176" s="586"/>
      <c r="D176" s="992" t="s">
        <v>1856</v>
      </c>
      <c r="E176" s="1046"/>
      <c r="F176" s="1108">
        <f>'PCTC-OEPP 28-29'!F76-F175</f>
        <v>13324893</v>
      </c>
    </row>
    <row r="177" spans="1:7" ht="12" customHeight="1" x14ac:dyDescent="0.2">
      <c r="A177" s="584"/>
      <c r="B177" s="585"/>
      <c r="C177" s="586"/>
      <c r="D177" s="992" t="s">
        <v>2012</v>
      </c>
      <c r="E177" s="1046"/>
      <c r="F177" s="1108">
        <f>'Cap Outlay Deprec 27'!I18</f>
        <v>1437210</v>
      </c>
    </row>
    <row r="178" spans="1:7" ht="12" customHeight="1" x14ac:dyDescent="0.2">
      <c r="A178" s="584"/>
      <c r="B178" s="585"/>
      <c r="C178" s="586"/>
      <c r="D178" s="992" t="s">
        <v>1858</v>
      </c>
      <c r="E178" s="1046"/>
      <c r="F178" s="1108">
        <f>F176+F177</f>
        <v>14762103</v>
      </c>
    </row>
    <row r="179" spans="1:7" ht="12" customHeight="1" x14ac:dyDescent="0.2">
      <c r="A179" s="584"/>
      <c r="B179" s="587"/>
      <c r="C179" s="586"/>
      <c r="D179" s="992" t="s">
        <v>2013</v>
      </c>
      <c r="E179" s="1046"/>
      <c r="F179" s="1109">
        <f>'PCTC-OEPP 28-29'!F77</f>
        <v>1876.83</v>
      </c>
      <c r="G179" s="68"/>
    </row>
    <row r="180" spans="1:7" ht="12" customHeight="1" thickBot="1" x14ac:dyDescent="0.25">
      <c r="A180" s="584"/>
      <c r="B180" s="587"/>
      <c r="C180" s="586"/>
      <c r="D180" s="992" t="s">
        <v>1934</v>
      </c>
      <c r="E180" s="1046" t="s">
        <v>1935</v>
      </c>
      <c r="F180" s="1110">
        <f>F178/F179</f>
        <v>7865.4449257524657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29" sqref="B2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1631</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554442</v>
      </c>
      <c r="F10" s="856"/>
      <c r="G10" s="1111"/>
      <c r="H10" s="215"/>
      <c r="I10" s="215"/>
    </row>
    <row r="11" spans="1:9" s="2" customFormat="1" ht="22.5" customHeight="1" x14ac:dyDescent="0.2">
      <c r="A11" s="2409" t="s">
        <v>2089</v>
      </c>
      <c r="B11" s="2410"/>
      <c r="C11" s="2410"/>
      <c r="D11" s="2411"/>
      <c r="E11" s="1995">
        <v>112124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8828190</v>
      </c>
      <c r="F19" s="763"/>
      <c r="G19" s="765">
        <f>'Expenditures 15-22'!K33-SUM('Expenditures 15-22'!G33,'Expenditures 15-22'!I33)+'Expenditures 15-22'!D223</f>
        <v>8828190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938874</v>
      </c>
      <c r="F21" s="763"/>
      <c r="G21" s="765">
        <f>'Expenditures 15-22'!K42-SUM('Expenditures 15-22'!G42,'Expenditures 15-22'!I42)+'Expenditures 15-22'!K120-SUM('Expenditures 15-22'!G120,'Expenditures 15-22'!I120)+'Expenditures 15-22'!K174-SUM('Expenditures 15-22'!G174,'Expenditures 15-22'!I174)+'Expenditures 15-22'!D232</f>
        <v>938874</v>
      </c>
      <c r="H21" s="285"/>
      <c r="I21" s="215"/>
    </row>
    <row r="22" spans="1:9" s="2" customFormat="1" ht="12" customHeight="1" x14ac:dyDescent="0.2">
      <c r="A22" s="762" t="s">
        <v>644</v>
      </c>
      <c r="B22" s="758"/>
      <c r="C22" s="757">
        <v>2200</v>
      </c>
      <c r="D22" s="763"/>
      <c r="E22" s="764">
        <f>'Expenditures 15-22'!K47-SUM('Expenditures 15-22'!G47,'Expenditures 15-22'!I47)+'Expenditures 15-22'!D237</f>
        <v>345290</v>
      </c>
      <c r="F22" s="763"/>
      <c r="G22" s="765">
        <f>'Expenditures 15-22'!K47-SUM('Expenditures 15-22'!G47,'Expenditures 15-22'!I47)+'Expenditures 15-22'!D237</f>
        <v>345290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845490</v>
      </c>
      <c r="F23" s="763"/>
      <c r="G23" s="764">
        <f>'Expenditures 15-22'!K53-SUM('Expenditures 15-22'!G53,'Expenditures 15-22'!I53)+'Expenditures 15-22'!D251+'Expenditures 15-22'!K323-SUM('Expenditures 15-22'!G323,'Expenditures 15-22'!I323)</f>
        <v>845490</v>
      </c>
      <c r="H23" s="285"/>
      <c r="I23" s="215"/>
    </row>
    <row r="24" spans="1:9" s="2" customFormat="1" ht="12" customHeight="1" x14ac:dyDescent="0.2">
      <c r="A24" s="762" t="s">
        <v>646</v>
      </c>
      <c r="B24" s="758"/>
      <c r="C24" s="757">
        <v>2400</v>
      </c>
      <c r="D24" s="763"/>
      <c r="E24" s="764">
        <f>'Expenditures 15-22'!K57-SUM('Expenditures 15-22'!G57,'Expenditures 15-22'!I57)+'Expenditures 15-22'!D255</f>
        <v>920184</v>
      </c>
      <c r="F24" s="763"/>
      <c r="G24" s="765">
        <f>'Expenditures 15-22'!K57-SUM('Expenditures 15-22'!G57,'Expenditures 15-22'!I57)+'Expenditures 15-22'!D255</f>
        <v>920184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80476</v>
      </c>
      <c r="E27" s="764">
        <f>E8</f>
        <v>0</v>
      </c>
      <c r="F27" s="764">
        <f>'Expenditures 15-22'!K60-SUM('Expenditures 15-22'!G60,'Expenditures 15-22'!I60)+'Expenditures 15-22'!D258-E8</f>
        <v>80476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1650656</v>
      </c>
      <c r="F28" s="767">
        <f>'Expenditures 15-22'!K61-SUM('Expenditures 15-22'!G61,'Expenditures 15-22'!I61)+'Expenditures 15-22'!K124-SUM('Expenditures 15-22'!G124,'Expenditures 15-22'!I124)+'Expenditures 15-22'!D260-E9</f>
        <v>1650656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783956</v>
      </c>
      <c r="F29" s="763"/>
      <c r="G29" s="765">
        <f>'Expenditures 15-22'!K62-SUM('Expenditures 15-22'!G62,'Expenditures 15-22'!I62)+'Expenditures 15-22'!K125-SUM('Expenditures 15-22'!G125,'Expenditures 15-22'!I125)+'Expenditures 15-22'!K176-SUM('Expenditures 15-22'!G176,'Expenditures 15-22'!I176)+'Expenditures 15-22'!D261</f>
        <v>783956</v>
      </c>
      <c r="H29" s="391"/>
    </row>
    <row r="30" spans="1:9" ht="12" customHeight="1" x14ac:dyDescent="0.2">
      <c r="A30" s="762" t="s">
        <v>106</v>
      </c>
      <c r="B30" s="760"/>
      <c r="C30" s="757">
        <v>2560</v>
      </c>
      <c r="D30" s="763"/>
      <c r="E30" s="764">
        <f>'Expenditures 15-22'!K63-SUM('Expenditures 15-22'!G63,'Expenditures 15-22'!I63)+'Expenditures 15-22'!D262-E10</f>
        <v>49231</v>
      </c>
      <c r="F30" s="763"/>
      <c r="G30" s="764">
        <f>'Expenditures 15-22'!K63-SUM('Expenditures 15-22'!G63,'Expenditures 15-22'!I63)+'Expenditures 15-22'!D262-E10</f>
        <v>49231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80476</v>
      </c>
      <c r="E40" s="767">
        <f>SUM(E19:E39)</f>
        <v>14361871</v>
      </c>
      <c r="F40" s="767">
        <f>SUM(F19:F39)</f>
        <v>1731132</v>
      </c>
      <c r="G40" s="767">
        <f>SUM(G19:G39)</f>
        <v>12711215</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80476</v>
      </c>
      <c r="F42" s="772" t="s">
        <v>553</v>
      </c>
      <c r="G42" s="768">
        <f>F40</f>
        <v>1731132</v>
      </c>
    </row>
    <row r="43" spans="1:7" ht="12" customHeight="1" x14ac:dyDescent="0.2">
      <c r="A43" s="285"/>
      <c r="B43" s="215"/>
      <c r="C43" s="286"/>
      <c r="D43" s="772" t="s">
        <v>552</v>
      </c>
      <c r="E43" s="768">
        <f>E40</f>
        <v>14361871</v>
      </c>
      <c r="F43" s="772" t="s">
        <v>552</v>
      </c>
      <c r="G43" s="768">
        <f>G40</f>
        <v>12711215</v>
      </c>
    </row>
    <row r="44" spans="1:7" ht="12" customHeight="1" x14ac:dyDescent="0.2">
      <c r="A44" s="285"/>
      <c r="B44" s="215"/>
      <c r="C44" s="215"/>
      <c r="D44" s="782" t="s">
        <v>1165</v>
      </c>
      <c r="E44" s="783">
        <f>(E42/E43)</f>
        <v>5.6034481858248135E-3</v>
      </c>
      <c r="F44" s="782" t="s">
        <v>1165</v>
      </c>
      <c r="G44" s="783">
        <f>(G42/G43)</f>
        <v>0.13618934145949069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1" sqref="A5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1651</v>
      </c>
      <c r="B1" s="2412"/>
      <c r="C1" s="2412"/>
      <c r="D1" s="2412"/>
      <c r="E1" s="2412"/>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Columbia CUSD 4</v>
      </c>
      <c r="C6" s="2418"/>
      <c r="D6" s="2418"/>
      <c r="E6" s="1925"/>
    </row>
    <row r="7" spans="1:7" ht="11.25" customHeight="1" x14ac:dyDescent="0.25">
      <c r="A7" s="1924"/>
      <c r="B7" s="2419">
        <f>COVER!A13</f>
        <v>45067004026</v>
      </c>
      <c r="C7" s="2419"/>
      <c r="D7" s="2419"/>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t="s">
        <v>2094</v>
      </c>
      <c r="C11" s="1935" t="s">
        <v>2094</v>
      </c>
      <c r="D11" s="1936" t="s">
        <v>2094</v>
      </c>
      <c r="E11" s="2111" t="s">
        <v>2190</v>
      </c>
    </row>
    <row r="12" spans="1:7" ht="12" customHeight="1" x14ac:dyDescent="0.2">
      <c r="A12" s="1934" t="s">
        <v>1661</v>
      </c>
      <c r="B12" s="1935"/>
      <c r="C12" s="1935"/>
      <c r="D12" s="1938"/>
      <c r="E12" s="1937"/>
    </row>
    <row r="13" spans="1:7" ht="12" customHeight="1" x14ac:dyDescent="0.2">
      <c r="A13" s="1934" t="s">
        <v>1662</v>
      </c>
      <c r="B13" s="1935" t="s">
        <v>2094</v>
      </c>
      <c r="C13" s="1935" t="s">
        <v>2094</v>
      </c>
      <c r="D13" s="1938" t="s">
        <v>2094</v>
      </c>
      <c r="E13" s="2111" t="s">
        <v>2191</v>
      </c>
    </row>
    <row r="14" spans="1:7" ht="12" customHeight="1" x14ac:dyDescent="0.2">
      <c r="A14" s="1934" t="s">
        <v>1663</v>
      </c>
      <c r="B14" s="1935"/>
      <c r="C14" s="1935"/>
      <c r="D14" s="1938"/>
      <c r="E14" s="2111"/>
    </row>
    <row r="15" spans="1:7" ht="12" customHeight="1" x14ac:dyDescent="0.2">
      <c r="A15" s="1934" t="s">
        <v>1664</v>
      </c>
      <c r="B15" s="1935" t="s">
        <v>2094</v>
      </c>
      <c r="C15" s="1935" t="s">
        <v>2094</v>
      </c>
      <c r="D15" s="1938" t="s">
        <v>2094</v>
      </c>
      <c r="E15" s="2111" t="s">
        <v>2192</v>
      </c>
    </row>
    <row r="16" spans="1:7" ht="12" customHeight="1" x14ac:dyDescent="0.2">
      <c r="A16" s="1934" t="s">
        <v>1665</v>
      </c>
      <c r="B16" s="1935"/>
      <c r="C16" s="1935"/>
      <c r="D16" s="1938"/>
      <c r="E16" s="2111"/>
    </row>
    <row r="17" spans="1:11" ht="12" customHeight="1" x14ac:dyDescent="0.2">
      <c r="A17" s="1934" t="s">
        <v>1666</v>
      </c>
      <c r="B17" s="1935"/>
      <c r="C17" s="1935"/>
      <c r="D17" s="1938"/>
      <c r="E17" s="2111"/>
    </row>
    <row r="18" spans="1:11" ht="12" customHeight="1" x14ac:dyDescent="0.2">
      <c r="A18" s="1934" t="s">
        <v>1667</v>
      </c>
      <c r="B18" s="1935"/>
      <c r="C18" s="1935"/>
      <c r="D18" s="1938"/>
      <c r="E18" s="2111"/>
    </row>
    <row r="19" spans="1:11" ht="12" customHeight="1" x14ac:dyDescent="0.2">
      <c r="A19" s="1934" t="s">
        <v>1916</v>
      </c>
      <c r="B19" s="1935"/>
      <c r="C19" s="1935"/>
      <c r="D19" s="1938"/>
      <c r="E19" s="2111"/>
    </row>
    <row r="20" spans="1:11" ht="12" customHeight="1" x14ac:dyDescent="0.2">
      <c r="A20" s="1934" t="s">
        <v>1917</v>
      </c>
      <c r="B20" s="1935"/>
      <c r="C20" s="1935"/>
      <c r="D20" s="1938"/>
      <c r="E20" s="2111"/>
    </row>
    <row r="21" spans="1:11" ht="12" customHeight="1" x14ac:dyDescent="0.2">
      <c r="A21" s="1934" t="s">
        <v>1918</v>
      </c>
      <c r="B21" s="1935"/>
      <c r="C21" s="1935"/>
      <c r="D21" s="1938"/>
      <c r="E21" s="2111"/>
    </row>
    <row r="22" spans="1:11" ht="12" customHeight="1" x14ac:dyDescent="0.2">
      <c r="A22" s="1934" t="s">
        <v>1919</v>
      </c>
      <c r="B22" s="1935"/>
      <c r="C22" s="1935"/>
      <c r="D22" s="1938"/>
      <c r="E22" s="2111"/>
    </row>
    <row r="23" spans="1:11" ht="12" customHeight="1" x14ac:dyDescent="0.2">
      <c r="A23" s="1934" t="s">
        <v>1920</v>
      </c>
      <c r="B23" s="1935"/>
      <c r="C23" s="1935"/>
      <c r="D23" s="1938"/>
      <c r="E23" s="2111"/>
    </row>
    <row r="24" spans="1:11" ht="12" customHeight="1" x14ac:dyDescent="0.2">
      <c r="A24" s="1934" t="s">
        <v>1921</v>
      </c>
      <c r="B24" s="1935" t="s">
        <v>2094</v>
      </c>
      <c r="C24" s="1935" t="s">
        <v>2094</v>
      </c>
      <c r="D24" s="1938" t="s">
        <v>2094</v>
      </c>
      <c r="E24" s="2111" t="s">
        <v>2190</v>
      </c>
    </row>
    <row r="25" spans="1:11" ht="12" customHeight="1" x14ac:dyDescent="0.2">
      <c r="A25" s="1934" t="s">
        <v>1922</v>
      </c>
      <c r="B25" s="1935"/>
      <c r="C25" s="1935"/>
      <c r="D25" s="1938"/>
      <c r="E25" s="2111"/>
    </row>
    <row r="26" spans="1:11" ht="12" customHeight="1" x14ac:dyDescent="0.2">
      <c r="A26" s="1934" t="s">
        <v>1923</v>
      </c>
      <c r="B26" s="1935" t="s">
        <v>2094</v>
      </c>
      <c r="C26" s="1935" t="s">
        <v>2094</v>
      </c>
      <c r="D26" s="1938" t="s">
        <v>2094</v>
      </c>
      <c r="E26" s="2111" t="s">
        <v>2195</v>
      </c>
    </row>
    <row r="27" spans="1:11" x14ac:dyDescent="0.2">
      <c r="A27" s="1934" t="s">
        <v>1924</v>
      </c>
      <c r="B27" s="1935"/>
      <c r="C27" s="1935"/>
      <c r="D27" s="1938"/>
      <c r="E27" s="2111"/>
    </row>
    <row r="28" spans="1:11" ht="12" customHeight="1" x14ac:dyDescent="0.2">
      <c r="A28" s="1934" t="s">
        <v>1925</v>
      </c>
      <c r="B28" s="1935"/>
      <c r="C28" s="1935"/>
      <c r="D28" s="1938"/>
      <c r="E28" s="2111"/>
    </row>
    <row r="29" spans="1:11" ht="12" customHeight="1" x14ac:dyDescent="0.2">
      <c r="A29" s="1934" t="s">
        <v>1926</v>
      </c>
      <c r="B29" s="1935"/>
      <c r="C29" s="1935"/>
      <c r="D29" s="1938"/>
      <c r="E29" s="2111"/>
    </row>
    <row r="30" spans="1:11" ht="12" customHeight="1" x14ac:dyDescent="0.2">
      <c r="A30" s="1934" t="s">
        <v>1927</v>
      </c>
      <c r="B30" s="1935"/>
      <c r="C30" s="1935" t="s">
        <v>2094</v>
      </c>
      <c r="D30" s="1938"/>
      <c r="E30" s="2111" t="s">
        <v>2193</v>
      </c>
    </row>
    <row r="31" spans="1:11" ht="12" customHeight="1" x14ac:dyDescent="0.2">
      <c r="A31" s="1934" t="s">
        <v>1928</v>
      </c>
      <c r="B31" s="1935" t="s">
        <v>2094</v>
      </c>
      <c r="C31" s="1935" t="s">
        <v>2094</v>
      </c>
      <c r="D31" s="1938" t="s">
        <v>2094</v>
      </c>
      <c r="E31" s="2111" t="s">
        <v>2194</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1668</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Columbia CUSD 4</v>
      </c>
      <c r="J6" s="2439"/>
    </row>
    <row r="7" spans="1:10" x14ac:dyDescent="0.2">
      <c r="A7" s="2440" t="s">
        <v>1015</v>
      </c>
      <c r="B7" s="2441"/>
      <c r="C7" s="2441"/>
      <c r="D7" s="2441"/>
      <c r="E7" s="2442"/>
      <c r="F7" s="1605"/>
      <c r="G7" s="1594"/>
      <c r="H7" s="1604" t="s">
        <v>431</v>
      </c>
      <c r="I7" s="2443">
        <f>COVER!A13</f>
        <v>45067004026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316807</v>
      </c>
      <c r="F12" s="1633"/>
      <c r="G12" s="1632">
        <f t="shared" ref="G12:G18" si="0">SUM(E12:F12)</f>
        <v>316807</v>
      </c>
      <c r="H12" s="1634">
        <v>331605</v>
      </c>
      <c r="I12" s="1633"/>
      <c r="J12" s="1632">
        <f t="shared" ref="J12:J18" si="1">SUM(H12:I12)</f>
        <v>331605</v>
      </c>
    </row>
    <row r="13" spans="1:10" ht="15" customHeight="1" x14ac:dyDescent="0.2">
      <c r="A13" s="1628">
        <v>2</v>
      </c>
      <c r="B13" s="1629" t="s">
        <v>45</v>
      </c>
      <c r="C13" s="1630"/>
      <c r="D13" s="1631">
        <v>2330</v>
      </c>
      <c r="E13" s="1632">
        <f>'Expenditures 15-22'!K51</f>
        <v>145326</v>
      </c>
      <c r="F13" s="1633"/>
      <c r="G13" s="1632">
        <f t="shared" si="0"/>
        <v>145326</v>
      </c>
      <c r="H13" s="1634">
        <v>142830</v>
      </c>
      <c r="I13" s="1633"/>
      <c r="J13" s="1632">
        <f t="shared" si="1"/>
        <v>142830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462133</v>
      </c>
      <c r="F19" s="1640">
        <f t="shared" si="2"/>
        <v>0</v>
      </c>
      <c r="G19" s="1640">
        <f t="shared" si="2"/>
        <v>462133</v>
      </c>
      <c r="H19" s="1640">
        <f t="shared" si="2"/>
        <v>474435</v>
      </c>
      <c r="I19" s="1640">
        <f t="shared" si="2"/>
        <v>0</v>
      </c>
      <c r="J19" s="1640">
        <f t="shared" si="2"/>
        <v>474435</v>
      </c>
    </row>
    <row r="20" spans="1:10" ht="25.5" customHeight="1" thickTop="1" x14ac:dyDescent="0.2">
      <c r="A20" s="1628">
        <v>9</v>
      </c>
      <c r="B20" s="2450" t="s">
        <v>2020</v>
      </c>
      <c r="C20" s="2448"/>
      <c r="D20" s="2449"/>
      <c r="E20" s="1641"/>
      <c r="F20" s="1641"/>
      <c r="G20" s="1641"/>
      <c r="H20" s="1641"/>
      <c r="I20" s="1641"/>
      <c r="J20" s="1642">
        <f>IF(AND(G19&gt;0,J19&gt;0),(((J19-G19)/G19)),"Enter Budget Data")</f>
        <v>2.6620042282200145E-2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1895</v>
      </c>
      <c r="G27" s="2451"/>
    </row>
    <row r="28" spans="1:10" ht="28.5" customHeight="1" x14ac:dyDescent="0.2">
      <c r="B28" s="1643"/>
      <c r="C28" s="2453"/>
      <c r="D28" s="2453"/>
      <c r="E28" s="1910"/>
      <c r="F28" s="2453"/>
      <c r="G28" s="2453"/>
    </row>
    <row r="29" spans="1:10" x14ac:dyDescent="0.2">
      <c r="B29" s="1643"/>
      <c r="C29" s="1904" t="s">
        <v>2027</v>
      </c>
      <c r="E29" s="1909"/>
      <c r="F29" s="2452" t="s">
        <v>1896</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2092</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0"/>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8" t="s">
        <v>2118</v>
      </c>
    </row>
    <row r="6" spans="1:2" x14ac:dyDescent="0.2">
      <c r="A6" s="385">
        <v>2</v>
      </c>
      <c r="B6" s="12" t="s">
        <v>2120</v>
      </c>
    </row>
    <row r="7" spans="1:2" x14ac:dyDescent="0.2">
      <c r="A7" s="385"/>
      <c r="B7" s="12" t="s">
        <v>2119</v>
      </c>
    </row>
    <row r="8" spans="1:2" x14ac:dyDescent="0.2">
      <c r="A8" s="385">
        <v>3</v>
      </c>
      <c r="B8" s="12" t="s">
        <v>2121</v>
      </c>
    </row>
    <row r="9" spans="1:2" x14ac:dyDescent="0.2">
      <c r="A9" s="385"/>
      <c r="B9" s="12" t="s">
        <v>2122</v>
      </c>
    </row>
    <row r="10" spans="1:2" x14ac:dyDescent="0.2">
      <c r="A10" s="385">
        <v>4</v>
      </c>
      <c r="B10" s="12" t="s">
        <v>2123</v>
      </c>
    </row>
    <row r="11" spans="1:2" x14ac:dyDescent="0.2">
      <c r="A11" s="385"/>
      <c r="B11" s="12" t="s">
        <v>2124</v>
      </c>
    </row>
    <row r="12" spans="1:2" x14ac:dyDescent="0.2">
      <c r="A12" s="2107">
        <v>5</v>
      </c>
      <c r="B12" s="12" t="s">
        <v>2125</v>
      </c>
    </row>
    <row r="13" spans="1:2" x14ac:dyDescent="0.2">
      <c r="A13" s="2107">
        <v>6</v>
      </c>
      <c r="B13" s="12" t="s">
        <v>2127</v>
      </c>
    </row>
    <row r="14" spans="1:2" x14ac:dyDescent="0.2">
      <c r="A14" s="2107"/>
      <c r="B14" s="12" t="s">
        <v>2126</v>
      </c>
    </row>
    <row r="15" spans="1:2" x14ac:dyDescent="0.2">
      <c r="A15" s="2107">
        <v>7</v>
      </c>
      <c r="B15" s="12" t="s">
        <v>2129</v>
      </c>
    </row>
    <row r="16" spans="1:2" x14ac:dyDescent="0.2">
      <c r="A16" s="2107"/>
      <c r="B16" s="12" t="s">
        <v>2128</v>
      </c>
    </row>
    <row r="17" spans="1:2" x14ac:dyDescent="0.2">
      <c r="A17" s="2107">
        <v>8</v>
      </c>
      <c r="B17" s="18" t="s">
        <v>2130</v>
      </c>
    </row>
    <row r="18" spans="1:2" x14ac:dyDescent="0.2">
      <c r="A18" s="2107">
        <v>9</v>
      </c>
      <c r="B18" s="12" t="s">
        <v>2131</v>
      </c>
    </row>
    <row r="19" spans="1:2" x14ac:dyDescent="0.2">
      <c r="A19" s="386"/>
      <c r="B19" s="12" t="s">
        <v>2132</v>
      </c>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c r="B69" s="166" t="str">
        <f>COVER!A17</f>
        <v>Columbia CUSD 4</v>
      </c>
    </row>
    <row r="70" spans="1:2" x14ac:dyDescent="0.2">
      <c r="B70" s="393">
        <f>COVER!A13</f>
        <v>45067004026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13" zoomScale="110" zoomScaleNormal="110" workbookViewId="0">
      <selection activeCell="A16" sqref="A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shapeId="86017" r:id="rId4">
          <objectPr defaultSize="0" r:id="rId5">
            <anchor moveWithCells="1">
              <from>
                <xdr:col>0</xdr:col>
                <xdr:colOff>0</xdr:colOff>
                <xdr:row>15</xdr:row>
                <xdr:rowOff>0</xdr:rowOff>
              </from>
              <to>
                <xdr:col>5</xdr:col>
                <xdr:colOff>495300</xdr:colOff>
                <xdr:row>58</xdr:row>
                <xdr:rowOff>47625</xdr:rowOff>
              </to>
            </anchor>
          </objectPr>
        </oleObject>
      </mc:Choice>
      <mc:Fallback>
        <oleObject progId="Acrobat.Document.11"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1878</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1724</v>
      </c>
      <c r="B3" s="2470"/>
      <c r="C3" s="2470"/>
      <c r="D3" s="2470"/>
      <c r="E3" s="2470"/>
      <c r="F3" s="2471"/>
      <c r="G3" s="1820"/>
      <c r="H3" s="1820"/>
    </row>
    <row r="4" spans="1:8" s="1572" customFormat="1" ht="41.25" customHeight="1" x14ac:dyDescent="0.2">
      <c r="A4" s="2472" t="s">
        <v>1877</v>
      </c>
      <c r="B4" s="2473"/>
      <c r="C4" s="2473"/>
      <c r="D4" s="2473"/>
      <c r="E4" s="2473"/>
      <c r="F4" s="2474"/>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12768573</v>
      </c>
      <c r="C6" s="1575">
        <f>'Acct Summary 7-8'!D8</f>
        <v>2049801</v>
      </c>
      <c r="D6" s="1575">
        <f>'Acct Summary 7-8'!F8</f>
        <v>877226</v>
      </c>
      <c r="E6" s="1575">
        <f>'Acct Summary 7-8'!I8</f>
        <v>163958</v>
      </c>
      <c r="F6" s="1575">
        <f>SUM(B6:E6)</f>
        <v>15859558</v>
      </c>
    </row>
    <row r="7" spans="1:8" s="1576" customFormat="1" ht="14.25" customHeight="1" thickBot="1" x14ac:dyDescent="0.25">
      <c r="A7" s="1574" t="s">
        <v>1636</v>
      </c>
      <c r="B7" s="1577">
        <f>'Acct Summary 7-8'!C17</f>
        <v>12320188</v>
      </c>
      <c r="C7" s="1577">
        <f>'Acct Summary 7-8'!D17</f>
        <v>1750795</v>
      </c>
      <c r="D7" s="1577">
        <f>'Acct Summary 7-8'!F17</f>
        <v>830367</v>
      </c>
      <c r="E7" s="1836"/>
      <c r="F7" s="1575">
        <f>SUM(B7:E7)</f>
        <v>14901350</v>
      </c>
    </row>
    <row r="8" spans="1:8" s="1576" customFormat="1" ht="14.25" thickTop="1" thickBot="1" x14ac:dyDescent="0.25">
      <c r="A8" s="1578" t="s">
        <v>1637</v>
      </c>
      <c r="B8" s="1579">
        <f>(B6-B7)</f>
        <v>448385</v>
      </c>
      <c r="C8" s="1579">
        <f>(C6-C7)</f>
        <v>299006</v>
      </c>
      <c r="D8" s="1579">
        <f>(D6-D7)</f>
        <v>46859</v>
      </c>
      <c r="E8" s="1577">
        <f>(E6-E7)</f>
        <v>163958</v>
      </c>
      <c r="F8" s="1580">
        <f>SUM(F6-F7)</f>
        <v>958208</v>
      </c>
    </row>
    <row r="9" spans="1:8" s="1576" customFormat="1" ht="14.25" thickTop="1" thickBot="1" x14ac:dyDescent="0.25">
      <c r="A9" s="1581" t="s">
        <v>2022</v>
      </c>
      <c r="B9" s="1582">
        <f>'Acct Summary 7-8'!C81</f>
        <v>4261249</v>
      </c>
      <c r="C9" s="1582">
        <f>'Acct Summary 7-8'!D81</f>
        <v>1297038</v>
      </c>
      <c r="D9" s="1582">
        <f>'Acct Summary 7-8'!F81</f>
        <v>2023632</v>
      </c>
      <c r="E9" s="1582">
        <f>'Acct Summary 7-8'!I81</f>
        <v>2070467</v>
      </c>
      <c r="F9" s="1661">
        <f>SUM(B9:E9)</f>
        <v>9652386</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election activeCell="D87" sqref="D8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1890</v>
      </c>
      <c r="D11" s="2481"/>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D27" sqref="D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Columbia CUSD 4</v>
      </c>
      <c r="B7" s="2500"/>
      <c r="C7" s="2500"/>
      <c r="D7" s="2512"/>
      <c r="E7" s="2513">
        <f>COVER!A13</f>
        <v>45067004026</v>
      </c>
      <c r="F7" s="2514"/>
      <c r="G7" s="2515" t="str">
        <f>COVER!T23</f>
        <v>066-003932</v>
      </c>
      <c r="H7" s="2516"/>
      <c r="I7" s="2516"/>
      <c r="J7" s="2516"/>
      <c r="K7" s="2516"/>
      <c r="L7" s="251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Schorb &amp; Schmersahl, LLC</v>
      </c>
      <c r="H9" s="2506"/>
      <c r="I9" s="2506"/>
      <c r="J9" s="2506"/>
      <c r="K9" s="2506"/>
      <c r="L9" s="2520"/>
    </row>
    <row r="10" spans="1:29" ht="13.5" customHeight="1" x14ac:dyDescent="0.2">
      <c r="A10" s="2496" t="str">
        <f>COVER!A38</f>
        <v>Gina Segobiano</v>
      </c>
      <c r="B10" s="2497"/>
      <c r="C10" s="2497"/>
      <c r="D10" s="2497"/>
      <c r="E10" s="2497"/>
      <c r="F10" s="2498"/>
      <c r="G10" s="2487" t="str">
        <f>COVER!T17</f>
        <v>518 N. Main Street</v>
      </c>
      <c r="H10" s="2489"/>
      <c r="I10" s="2489"/>
      <c r="J10" s="2489"/>
      <c r="K10" s="2489"/>
      <c r="L10" s="2502"/>
    </row>
    <row r="11" spans="1:29" ht="13.5" customHeight="1" x14ac:dyDescent="0.2">
      <c r="A11" s="2007" t="s">
        <v>1907</v>
      </c>
      <c r="B11" s="1959"/>
      <c r="C11" s="1949"/>
      <c r="D11" s="1961"/>
      <c r="E11" s="1949"/>
      <c r="F11" s="1950"/>
      <c r="G11" s="2487" t="str">
        <f>COVER!T19</f>
        <v>Columbia</v>
      </c>
      <c r="H11" s="2489"/>
      <c r="I11" s="2489"/>
      <c r="J11" s="2002" t="str">
        <f>COVER!X19</f>
        <v>IL</v>
      </c>
      <c r="K11" s="2002">
        <f>COVER!Z19</f>
        <v>62236</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1908</v>
      </c>
      <c r="H13" s="1952"/>
      <c r="I13" s="2507" t="str">
        <f>COVER!T25</f>
        <v>jim@stcpa.com</v>
      </c>
      <c r="J13" s="2508"/>
      <c r="K13" s="2508"/>
      <c r="L13" s="2509"/>
    </row>
    <row r="14" spans="1:29" ht="13.5" customHeight="1" x14ac:dyDescent="0.2">
      <c r="A14" s="2487" t="str">
        <f>COVER!A19</f>
        <v>5 Veterans Parkway</v>
      </c>
      <c r="B14" s="2488"/>
      <c r="C14" s="2488"/>
      <c r="D14" s="2488"/>
      <c r="E14" s="2000">
        <v>0</v>
      </c>
      <c r="F14" s="1293"/>
      <c r="G14" s="2012" t="s">
        <v>1386</v>
      </c>
      <c r="H14" s="1279"/>
      <c r="I14" s="1279"/>
      <c r="J14" s="1279"/>
      <c r="K14" s="1279"/>
      <c r="L14" s="1951"/>
    </row>
    <row r="15" spans="1:29" ht="13.5" customHeight="1" x14ac:dyDescent="0.2">
      <c r="A15" s="2487" t="str">
        <f>COVER!A21</f>
        <v>Columbia</v>
      </c>
      <c r="B15" s="2489"/>
      <c r="C15" s="2489"/>
      <c r="D15" s="1278"/>
      <c r="E15" s="1920"/>
      <c r="F15" s="1292"/>
      <c r="G15" s="1999" t="str">
        <f>COVER!T15</f>
        <v>James R. Schmersahl</v>
      </c>
      <c r="H15" s="1279"/>
      <c r="I15" s="1279"/>
      <c r="J15" s="1279"/>
      <c r="K15" s="1279"/>
      <c r="L15" s="1951"/>
    </row>
    <row r="16" spans="1:29" ht="12.2" customHeight="1" x14ac:dyDescent="0.2">
      <c r="A16" s="1999"/>
      <c r="B16" s="1501"/>
      <c r="C16" s="2002">
        <f>COVER!A25</f>
        <v>62236</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618-281-5195</v>
      </c>
      <c r="H18" s="2500"/>
      <c r="I18" s="2500"/>
      <c r="J18" s="2500"/>
      <c r="K18" s="2499" t="str">
        <f>COVER!X21</f>
        <v>618-281-6101</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t="s">
        <v>2094</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2094</v>
      </c>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t="s">
        <v>2094</v>
      </c>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t="s">
        <v>2094</v>
      </c>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2094</v>
      </c>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2094</v>
      </c>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2094</v>
      </c>
      <c r="C38" s="2014" t="s">
        <v>2037</v>
      </c>
      <c r="D38" s="1284"/>
      <c r="E38" s="1284"/>
    </row>
    <row r="39" spans="1:12" ht="9" customHeight="1" x14ac:dyDescent="0.2">
      <c r="B39" s="1283"/>
      <c r="C39" s="2015"/>
      <c r="D39" s="1282"/>
      <c r="E39" s="1282"/>
    </row>
    <row r="40" spans="1:12" s="1277" customFormat="1" ht="13.5" customHeight="1" x14ac:dyDescent="0.2">
      <c r="B40" s="1280" t="s">
        <v>2094</v>
      </c>
      <c r="C40" s="2014" t="s">
        <v>2038</v>
      </c>
      <c r="D40" s="1284"/>
      <c r="E40" s="1284"/>
    </row>
    <row r="41" spans="1:12" ht="9" customHeight="1" x14ac:dyDescent="0.2">
      <c r="A41" s="1286"/>
      <c r="B41" s="1283"/>
      <c r="C41" s="2015"/>
      <c r="D41" s="1282"/>
      <c r="E41" s="1282"/>
    </row>
    <row r="42" spans="1:12" s="1277" customFormat="1" ht="13.5" customHeight="1" x14ac:dyDescent="0.2">
      <c r="B42" s="1280" t="s">
        <v>2094</v>
      </c>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18" sqref="B1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Columbia CUSD 4</v>
      </c>
      <c r="B1" s="2522"/>
      <c r="C1" s="2522"/>
      <c r="D1" s="2522"/>
    </row>
    <row r="2" spans="1:11" s="2006" customFormat="1" ht="12.75" x14ac:dyDescent="0.2">
      <c r="A2" s="2523">
        <f>'Single Audit Cover'!E7</f>
        <v>45067004026</v>
      </c>
      <c r="B2" s="2524"/>
      <c r="C2" s="2524"/>
      <c r="D2" s="2524"/>
    </row>
    <row r="3" spans="1:11" s="2006" customFormat="1" ht="12.75" x14ac:dyDescent="0.2">
      <c r="A3" s="2521" t="s">
        <v>1899</v>
      </c>
      <c r="B3" s="2522"/>
      <c r="C3" s="2522"/>
      <c r="D3" s="2522"/>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2094</v>
      </c>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2094</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2094</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2094</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Columbia CUSD 4</v>
      </c>
      <c r="B1" s="2527"/>
      <c r="C1" s="2527"/>
      <c r="D1" s="2527"/>
      <c r="E1" s="2527"/>
    </row>
    <row r="2" spans="1:5" x14ac:dyDescent="0.2">
      <c r="A2" s="2528">
        <f>'Single Audit Cover'!E7</f>
        <v>45067004026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783641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112124</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-20570</v>
      </c>
    </row>
    <row r="19" spans="1:4" ht="13.5" thickBot="1" x14ac:dyDescent="0.25">
      <c r="A19" s="2024" t="s">
        <v>1452</v>
      </c>
      <c r="D19" s="1343">
        <f>SUM(D10:D17)</f>
        <v>875195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t="s">
        <v>1365</v>
      </c>
      <c r="B28" s="2526"/>
      <c r="D28" s="1336"/>
    </row>
    <row r="29" spans="1:4" x14ac:dyDescent="0.2">
      <c r="A29" s="2525"/>
      <c r="B29" s="2526"/>
      <c r="D29" s="1336"/>
    </row>
    <row r="30" spans="1:4" x14ac:dyDescent="0.2">
      <c r="A30" s="2525"/>
      <c r="B30" s="2526"/>
      <c r="D30" s="1336"/>
    </row>
    <row r="32" spans="1:4" x14ac:dyDescent="0.2">
      <c r="A32" s="1338" t="s">
        <v>1450</v>
      </c>
      <c r="D32" s="1341">
        <f>SUM(D19:D30)</f>
        <v>875195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875195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B18" sqref="B1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Columbia CUSD 4</v>
      </c>
      <c r="B1" s="2541"/>
      <c r="C1" s="2541"/>
      <c r="D1" s="2541"/>
      <c r="E1" s="1411"/>
    </row>
    <row r="2" spans="1:7" ht="13.5" customHeight="1" x14ac:dyDescent="0.2">
      <c r="A2" s="2542">
        <f>'Single Audit Cover'!E7</f>
        <v>45067004026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2133</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t="s">
        <v>2094</v>
      </c>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t="s">
        <v>2149</v>
      </c>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2134</v>
      </c>
      <c r="B32" s="2533"/>
      <c r="C32" s="2533"/>
      <c r="D32" s="2533"/>
      <c r="E32" s="2533"/>
      <c r="F32" s="2533"/>
    </row>
    <row r="33" spans="1:6" ht="13.5" customHeight="1" x14ac:dyDescent="0.2">
      <c r="A33" s="1481" t="s">
        <v>1755</v>
      </c>
      <c r="B33" s="1674"/>
      <c r="C33" s="1677">
        <v>112124</v>
      </c>
      <c r="D33" s="1676"/>
      <c r="E33" s="1405"/>
    </row>
    <row r="34" spans="1:6" ht="13.5" customHeight="1" x14ac:dyDescent="0.2">
      <c r="A34" s="1481" t="s">
        <v>1756</v>
      </c>
      <c r="B34" s="1674"/>
      <c r="C34" s="1678">
        <v>22063</v>
      </c>
      <c r="D34" s="1676" t="s">
        <v>2072</v>
      </c>
      <c r="E34" s="2534">
        <f>+C33+C34</f>
        <v>134187</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442</v>
      </c>
      <c r="D38" s="1676"/>
      <c r="E38" s="1405"/>
    </row>
    <row r="39" spans="1:6" ht="14.25" customHeight="1" x14ac:dyDescent="0.2">
      <c r="A39" s="1481"/>
      <c r="B39" s="1674" t="s">
        <v>1758</v>
      </c>
      <c r="C39" s="1680" t="s">
        <v>442</v>
      </c>
      <c r="D39" s="1676"/>
      <c r="E39" s="1405"/>
    </row>
    <row r="40" spans="1:6" ht="14.25" customHeight="1" x14ac:dyDescent="0.2">
      <c r="A40" s="1481"/>
      <c r="B40" s="1674" t="s">
        <v>1759</v>
      </c>
      <c r="C40" s="1680" t="s">
        <v>442</v>
      </c>
      <c r="D40" s="1676"/>
      <c r="E40" s="1405"/>
    </row>
    <row r="41" spans="1:6" ht="14.25" customHeight="1" x14ac:dyDescent="0.2">
      <c r="A41" s="1481"/>
      <c r="B41" s="1674" t="s">
        <v>1760</v>
      </c>
      <c r="C41" s="1680" t="s">
        <v>442</v>
      </c>
      <c r="D41" s="1676"/>
      <c r="E41" s="1405"/>
    </row>
    <row r="42" spans="1:6" ht="14.25" customHeight="1" x14ac:dyDescent="0.2">
      <c r="A42" s="1481" t="s">
        <v>1761</v>
      </c>
      <c r="B42" s="1674"/>
      <c r="C42" s="1680" t="s">
        <v>442</v>
      </c>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2074</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B32" sqref="B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Columbia CUSD 4</v>
      </c>
      <c r="C1" s="2549"/>
      <c r="D1" s="2549"/>
      <c r="E1" s="2549"/>
      <c r="F1" s="2549"/>
      <c r="G1" s="2549"/>
      <c r="H1" s="2549"/>
      <c r="I1" s="2549"/>
      <c r="J1" s="2549"/>
      <c r="K1" s="2549"/>
      <c r="L1" s="2549"/>
      <c r="M1" s="2549"/>
    </row>
    <row r="2" spans="2:14" ht="15" x14ac:dyDescent="0.2">
      <c r="B2" s="2550">
        <f>'Single Audit Cover'!E7</f>
        <v>45067004026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1862</v>
      </c>
      <c r="I8" s="1388" t="s">
        <v>1484</v>
      </c>
      <c r="J8" s="2104" t="s">
        <v>2062</v>
      </c>
      <c r="K8" s="1388" t="s">
        <v>1483</v>
      </c>
      <c r="L8" s="1387" t="s">
        <v>1478</v>
      </c>
      <c r="M8" s="1386" t="s">
        <v>31</v>
      </c>
    </row>
    <row r="9" spans="2:14" ht="13.5" x14ac:dyDescent="0.2">
      <c r="B9" s="2034" t="s">
        <v>1481</v>
      </c>
      <c r="C9" s="1393" t="s">
        <v>1480</v>
      </c>
      <c r="D9" s="1392" t="s">
        <v>2063</v>
      </c>
      <c r="E9" s="1391" t="s">
        <v>1862</v>
      </c>
      <c r="F9" s="1390" t="s">
        <v>2062</v>
      </c>
      <c r="G9" s="1389" t="s">
        <v>1862</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2135</v>
      </c>
      <c r="C11" s="1377"/>
      <c r="D11" s="1376"/>
      <c r="E11" s="1375"/>
      <c r="F11" s="1375"/>
      <c r="G11" s="1375"/>
      <c r="H11" s="1375"/>
      <c r="I11" s="1375"/>
      <c r="J11" s="1375"/>
      <c r="K11" s="1375"/>
      <c r="L11" s="1375">
        <f>+G11+I11+K11</f>
        <v>0</v>
      </c>
      <c r="M11" s="1375"/>
    </row>
    <row r="12" spans="2:14" ht="20.100000000000001" customHeight="1" x14ac:dyDescent="0.2">
      <c r="B12" s="1374" t="s">
        <v>2136</v>
      </c>
      <c r="C12" s="1373"/>
      <c r="D12" s="1372"/>
      <c r="E12" s="1371"/>
      <c r="F12" s="1371"/>
      <c r="G12" s="1371"/>
      <c r="H12" s="1371"/>
      <c r="I12" s="1371"/>
      <c r="J12" s="1371"/>
      <c r="K12" s="1371"/>
      <c r="L12" s="1375">
        <f t="shared" ref="L12:L27" si="0">+G12+I12+K12</f>
        <v>0</v>
      </c>
      <c r="M12" s="1371"/>
    </row>
    <row r="13" spans="2:14" ht="20.100000000000001" customHeight="1" x14ac:dyDescent="0.2">
      <c r="B13" s="1374" t="s">
        <v>2137</v>
      </c>
      <c r="C13" s="1373">
        <v>10.555999999999999</v>
      </c>
      <c r="D13" s="1372" t="s">
        <v>2143</v>
      </c>
      <c r="E13" s="1371">
        <v>365</v>
      </c>
      <c r="F13" s="1371">
        <v>84</v>
      </c>
      <c r="G13" s="1371">
        <v>365</v>
      </c>
      <c r="H13" s="1371"/>
      <c r="I13" s="1371">
        <v>84</v>
      </c>
      <c r="J13" s="1371"/>
      <c r="K13" s="1371"/>
      <c r="L13" s="1375">
        <f t="shared" si="0"/>
        <v>449</v>
      </c>
      <c r="M13" s="1371" t="s">
        <v>2149</v>
      </c>
    </row>
    <row r="14" spans="2:14" ht="20.100000000000001" customHeight="1" x14ac:dyDescent="0.2">
      <c r="B14" s="1374" t="s">
        <v>2137</v>
      </c>
      <c r="C14" s="1373">
        <v>10.555999999999999</v>
      </c>
      <c r="D14" s="1372" t="s">
        <v>2144</v>
      </c>
      <c r="E14" s="1371"/>
      <c r="F14" s="1371">
        <v>317</v>
      </c>
      <c r="G14" s="1371"/>
      <c r="H14" s="1371"/>
      <c r="I14" s="1371">
        <v>317</v>
      </c>
      <c r="J14" s="1371"/>
      <c r="K14" s="1371"/>
      <c r="L14" s="1375">
        <f t="shared" si="0"/>
        <v>317</v>
      </c>
      <c r="M14" s="1371">
        <v>377</v>
      </c>
    </row>
    <row r="15" spans="2:14" ht="20.100000000000001" customHeight="1" x14ac:dyDescent="0.2">
      <c r="B15" s="1374" t="s">
        <v>2138</v>
      </c>
      <c r="C15" s="1373">
        <v>10.555</v>
      </c>
      <c r="D15" s="1372" t="s">
        <v>2145</v>
      </c>
      <c r="E15" s="1371">
        <v>99791</v>
      </c>
      <c r="F15" s="1371">
        <v>22723</v>
      </c>
      <c r="G15" s="1371">
        <v>99791</v>
      </c>
      <c r="H15" s="1371"/>
      <c r="I15" s="1371">
        <v>22723</v>
      </c>
      <c r="J15" s="1371"/>
      <c r="K15" s="1371"/>
      <c r="L15" s="1375">
        <f t="shared" si="0"/>
        <v>122514</v>
      </c>
      <c r="M15" s="1371" t="s">
        <v>2149</v>
      </c>
    </row>
    <row r="16" spans="2:14" ht="20.100000000000001" customHeight="1" x14ac:dyDescent="0.2">
      <c r="B16" s="1374" t="s">
        <v>2138</v>
      </c>
      <c r="C16" s="1373">
        <v>10.555</v>
      </c>
      <c r="D16" s="1372" t="s">
        <v>2146</v>
      </c>
      <c r="E16" s="1371"/>
      <c r="F16" s="1371">
        <v>97946</v>
      </c>
      <c r="G16" s="1371"/>
      <c r="H16" s="1371"/>
      <c r="I16" s="1371">
        <v>97946</v>
      </c>
      <c r="J16" s="1371"/>
      <c r="K16" s="1371"/>
      <c r="L16" s="1375">
        <f t="shared" si="0"/>
        <v>97946</v>
      </c>
      <c r="M16" s="1371">
        <v>110385</v>
      </c>
    </row>
    <row r="17" spans="2:14" ht="20.100000000000001" customHeight="1" x14ac:dyDescent="0.2">
      <c r="B17" s="1374" t="s">
        <v>2139</v>
      </c>
      <c r="C17" s="1373">
        <v>10.555</v>
      </c>
      <c r="D17" s="1372" t="s">
        <v>2142</v>
      </c>
      <c r="E17" s="1371">
        <v>45147</v>
      </c>
      <c r="F17" s="1371"/>
      <c r="G17" s="1371">
        <v>45147</v>
      </c>
      <c r="H17" s="1371"/>
      <c r="I17" s="1371"/>
      <c r="J17" s="1371"/>
      <c r="K17" s="1371"/>
      <c r="L17" s="1375">
        <f t="shared" si="0"/>
        <v>45147</v>
      </c>
      <c r="M17" s="1371" t="s">
        <v>2149</v>
      </c>
    </row>
    <row r="18" spans="2:14" ht="20.100000000000001" customHeight="1" x14ac:dyDescent="0.2">
      <c r="B18" s="1374" t="s">
        <v>2139</v>
      </c>
      <c r="C18" s="1373">
        <v>10.555</v>
      </c>
      <c r="D18" s="1372" t="s">
        <v>2141</v>
      </c>
      <c r="E18" s="1371"/>
      <c r="F18" s="1371">
        <v>102249</v>
      </c>
      <c r="G18" s="1371"/>
      <c r="H18" s="1371"/>
      <c r="I18" s="1371">
        <v>102249</v>
      </c>
      <c r="J18" s="1371"/>
      <c r="K18" s="1371"/>
      <c r="L18" s="1375">
        <f t="shared" si="0"/>
        <v>102249</v>
      </c>
      <c r="M18" s="1371" t="s">
        <v>2149</v>
      </c>
    </row>
    <row r="19" spans="2:14" ht="20.100000000000001" customHeight="1" x14ac:dyDescent="0.2">
      <c r="B19" s="1374" t="s">
        <v>2197</v>
      </c>
      <c r="C19" s="1373">
        <v>10.555</v>
      </c>
      <c r="D19" s="1372" t="s">
        <v>2147</v>
      </c>
      <c r="E19" s="1371">
        <v>24341</v>
      </c>
      <c r="F19" s="1371"/>
      <c r="G19" s="1371">
        <v>24341</v>
      </c>
      <c r="H19" s="1371"/>
      <c r="I19" s="1371"/>
      <c r="J19" s="1371"/>
      <c r="K19" s="1371"/>
      <c r="L19" s="1375">
        <f t="shared" si="0"/>
        <v>24341</v>
      </c>
      <c r="M19" s="1371" t="s">
        <v>2149</v>
      </c>
    </row>
    <row r="20" spans="2:14" ht="20.100000000000001" customHeight="1" x14ac:dyDescent="0.2">
      <c r="B20" s="1374" t="s">
        <v>2197</v>
      </c>
      <c r="C20" s="1373">
        <v>10.555</v>
      </c>
      <c r="D20" s="1372" t="s">
        <v>2148</v>
      </c>
      <c r="E20" s="1371"/>
      <c r="F20" s="1371">
        <v>9875</v>
      </c>
      <c r="G20" s="1371"/>
      <c r="H20" s="1371"/>
      <c r="I20" s="1371">
        <v>9875</v>
      </c>
      <c r="J20" s="1371"/>
      <c r="K20" s="1371"/>
      <c r="L20" s="1375">
        <f t="shared" si="0"/>
        <v>9875</v>
      </c>
      <c r="M20" s="1371" t="s">
        <v>2149</v>
      </c>
    </row>
    <row r="21" spans="2:14" ht="20.100000000000001" customHeight="1" x14ac:dyDescent="0.2">
      <c r="B21" s="1374" t="s">
        <v>2140</v>
      </c>
      <c r="C21" s="1373"/>
      <c r="D21" s="1372"/>
      <c r="E21" s="1371">
        <v>169644</v>
      </c>
      <c r="F21" s="1371">
        <v>233194</v>
      </c>
      <c r="G21" s="1371">
        <v>169644</v>
      </c>
      <c r="H21" s="1371"/>
      <c r="I21" s="1371">
        <v>233194</v>
      </c>
      <c r="J21" s="1371"/>
      <c r="K21" s="1371"/>
      <c r="L21" s="1375">
        <f t="shared" si="0"/>
        <v>402838</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5" sqref="I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Columbia CUSD 4</v>
      </c>
      <c r="C1" s="2549"/>
      <c r="D1" s="2549"/>
      <c r="E1" s="2549"/>
      <c r="F1" s="2549"/>
      <c r="G1" s="2549"/>
      <c r="H1" s="2549"/>
      <c r="I1" s="2549"/>
      <c r="J1" s="2549"/>
      <c r="K1" s="2549"/>
      <c r="L1" s="2549"/>
      <c r="M1" s="2549"/>
    </row>
    <row r="2" spans="2:14" ht="15" x14ac:dyDescent="0.2">
      <c r="B2" s="2550">
        <f>'Single Audit Cover'!E7</f>
        <v>45067004026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1862</v>
      </c>
      <c r="I8" s="1388" t="s">
        <v>1484</v>
      </c>
      <c r="J8" s="2104" t="s">
        <v>2062</v>
      </c>
      <c r="K8" s="1388" t="s">
        <v>1483</v>
      </c>
      <c r="L8" s="1387" t="s">
        <v>1478</v>
      </c>
      <c r="M8" s="1386" t="s">
        <v>31</v>
      </c>
    </row>
    <row r="9" spans="2:14" ht="13.5" x14ac:dyDescent="0.2">
      <c r="B9" s="2034" t="s">
        <v>1481</v>
      </c>
      <c r="C9" s="1393" t="s">
        <v>1480</v>
      </c>
      <c r="D9" s="1392" t="s">
        <v>2063</v>
      </c>
      <c r="E9" s="1391" t="s">
        <v>1862</v>
      </c>
      <c r="F9" s="1390" t="s">
        <v>2062</v>
      </c>
      <c r="G9" s="1389" t="s">
        <v>1862</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2150</v>
      </c>
      <c r="C11" s="1377"/>
      <c r="D11" s="1376"/>
      <c r="E11" s="1375"/>
      <c r="F11" s="1375"/>
      <c r="G11" s="1375"/>
      <c r="H11" s="1375"/>
      <c r="I11" s="1375"/>
      <c r="J11" s="1375"/>
      <c r="K11" s="1375"/>
      <c r="L11" s="1375">
        <f>+G11+I11+K11</f>
        <v>0</v>
      </c>
      <c r="M11" s="1375"/>
    </row>
    <row r="12" spans="2:14" ht="20.100000000000001" customHeight="1" x14ac:dyDescent="0.2">
      <c r="B12" s="1374" t="s">
        <v>2158</v>
      </c>
      <c r="C12" s="1373"/>
      <c r="D12" s="1372"/>
      <c r="E12" s="1371"/>
      <c r="F12" s="1371"/>
      <c r="G12" s="1371"/>
      <c r="H12" s="1371"/>
      <c r="I12" s="1371"/>
      <c r="J12" s="1371"/>
      <c r="K12" s="1371"/>
      <c r="L12" s="1375">
        <f t="shared" ref="L12:L27" si="0">+G12+I12+K12</f>
        <v>0</v>
      </c>
      <c r="M12" s="1371"/>
    </row>
    <row r="13" spans="2:14" ht="20.100000000000001" customHeight="1" x14ac:dyDescent="0.2">
      <c r="B13" s="1374" t="s">
        <v>2151</v>
      </c>
      <c r="C13" s="1373" t="s">
        <v>2159</v>
      </c>
      <c r="D13" s="1372" t="s">
        <v>2163</v>
      </c>
      <c r="E13" s="1371">
        <v>64380</v>
      </c>
      <c r="F13" s="1371"/>
      <c r="G13" s="1371">
        <v>64380</v>
      </c>
      <c r="H13" s="1371"/>
      <c r="I13" s="1371"/>
      <c r="J13" s="1371"/>
      <c r="K13" s="1371"/>
      <c r="L13" s="1375">
        <f t="shared" si="0"/>
        <v>64380</v>
      </c>
      <c r="M13" s="1371" t="s">
        <v>2173</v>
      </c>
    </row>
    <row r="14" spans="2:14" ht="20.100000000000001" customHeight="1" x14ac:dyDescent="0.2">
      <c r="B14" s="1374" t="s">
        <v>2151</v>
      </c>
      <c r="C14" s="1373" t="s">
        <v>2159</v>
      </c>
      <c r="D14" s="1372" t="s">
        <v>2164</v>
      </c>
      <c r="E14" s="1371"/>
      <c r="F14" s="1371">
        <v>70850</v>
      </c>
      <c r="G14" s="1371"/>
      <c r="H14" s="1371"/>
      <c r="I14" s="1371">
        <v>70850</v>
      </c>
      <c r="J14" s="1371"/>
      <c r="K14" s="1371"/>
      <c r="L14" s="1375">
        <f t="shared" si="0"/>
        <v>70850</v>
      </c>
      <c r="M14" s="1371">
        <v>66820</v>
      </c>
    </row>
    <row r="15" spans="2:14" ht="20.100000000000001" customHeight="1" x14ac:dyDescent="0.2">
      <c r="B15" s="1374" t="s">
        <v>2152</v>
      </c>
      <c r="C15" s="1373" t="s">
        <v>2160</v>
      </c>
      <c r="D15" s="1372" t="s">
        <v>2165</v>
      </c>
      <c r="E15" s="1371">
        <v>29978</v>
      </c>
      <c r="F15" s="1371"/>
      <c r="G15" s="1371">
        <v>29978</v>
      </c>
      <c r="H15" s="1371"/>
      <c r="I15" s="1371"/>
      <c r="J15" s="1371"/>
      <c r="K15" s="1371"/>
      <c r="L15" s="1375">
        <f t="shared" si="0"/>
        <v>29978</v>
      </c>
      <c r="M15" s="1371" t="s">
        <v>2149</v>
      </c>
    </row>
    <row r="16" spans="2:14" ht="20.100000000000001" customHeight="1" x14ac:dyDescent="0.2">
      <c r="B16" s="1374" t="s">
        <v>2152</v>
      </c>
      <c r="C16" s="1373" t="s">
        <v>2160</v>
      </c>
      <c r="D16" s="1372" t="s">
        <v>2166</v>
      </c>
      <c r="E16" s="1371"/>
      <c r="F16" s="1371">
        <v>29477</v>
      </c>
      <c r="G16" s="1371"/>
      <c r="H16" s="1371"/>
      <c r="I16" s="1371">
        <v>29477</v>
      </c>
      <c r="J16" s="1371"/>
      <c r="K16" s="1371"/>
      <c r="L16" s="1375">
        <f t="shared" si="0"/>
        <v>29477</v>
      </c>
      <c r="M16" s="1371">
        <v>27982</v>
      </c>
    </row>
    <row r="17" spans="2:14" ht="20.100000000000001" customHeight="1" x14ac:dyDescent="0.2">
      <c r="B17" s="1374" t="s">
        <v>2153</v>
      </c>
      <c r="C17" s="1373" t="s">
        <v>2161</v>
      </c>
      <c r="D17" s="1372" t="s">
        <v>2167</v>
      </c>
      <c r="E17" s="1371">
        <v>78635</v>
      </c>
      <c r="F17" s="1371">
        <v>38628</v>
      </c>
      <c r="G17" s="1371">
        <v>78635</v>
      </c>
      <c r="H17" s="1371"/>
      <c r="I17" s="1371">
        <v>38628</v>
      </c>
      <c r="J17" s="1371"/>
      <c r="K17" s="1371"/>
      <c r="L17" s="1375">
        <f t="shared" si="0"/>
        <v>117263</v>
      </c>
      <c r="M17" s="1371" t="s">
        <v>2149</v>
      </c>
    </row>
    <row r="18" spans="2:14" ht="20.100000000000001" customHeight="1" x14ac:dyDescent="0.2">
      <c r="B18" s="1374" t="s">
        <v>2153</v>
      </c>
      <c r="C18" s="1373" t="s">
        <v>2161</v>
      </c>
      <c r="D18" s="1372" t="s">
        <v>2168</v>
      </c>
      <c r="E18" s="1371"/>
      <c r="F18" s="1371">
        <v>91919</v>
      </c>
      <c r="G18" s="1371"/>
      <c r="H18" s="1371"/>
      <c r="I18" s="1371">
        <v>91919</v>
      </c>
      <c r="J18" s="1371"/>
      <c r="K18" s="1371"/>
      <c r="L18" s="1375">
        <f t="shared" si="0"/>
        <v>91919</v>
      </c>
      <c r="M18" s="1371">
        <v>130347</v>
      </c>
    </row>
    <row r="19" spans="2:14" ht="20.100000000000001" customHeight="1" x14ac:dyDescent="0.2">
      <c r="B19" s="1374" t="s">
        <v>2154</v>
      </c>
      <c r="C19" s="1373" t="s">
        <v>2162</v>
      </c>
      <c r="D19" s="1372" t="s">
        <v>2169</v>
      </c>
      <c r="E19" s="1371">
        <v>7760</v>
      </c>
      <c r="F19" s="1371"/>
      <c r="G19" s="1371">
        <v>7760</v>
      </c>
      <c r="H19" s="1371"/>
      <c r="I19" s="1371"/>
      <c r="J19" s="1371"/>
      <c r="K19" s="1371"/>
      <c r="L19" s="1375">
        <f t="shared" si="0"/>
        <v>7760</v>
      </c>
      <c r="M19" s="1371" t="s">
        <v>2149</v>
      </c>
    </row>
    <row r="20" spans="2:14" ht="20.100000000000001" customHeight="1" x14ac:dyDescent="0.2">
      <c r="B20" s="1374" t="s">
        <v>2154</v>
      </c>
      <c r="C20" s="1373" t="s">
        <v>2162</v>
      </c>
      <c r="D20" s="1372" t="s">
        <v>2170</v>
      </c>
      <c r="E20" s="1371"/>
      <c r="F20" s="1371">
        <v>8471</v>
      </c>
      <c r="G20" s="1371"/>
      <c r="H20" s="1371"/>
      <c r="I20" s="1371">
        <v>8471</v>
      </c>
      <c r="J20" s="1371"/>
      <c r="K20" s="1371"/>
      <c r="L20" s="1375">
        <f t="shared" si="0"/>
        <v>8471</v>
      </c>
      <c r="M20" s="1371">
        <v>8471</v>
      </c>
    </row>
    <row r="21" spans="2:14" ht="20.100000000000001" customHeight="1" x14ac:dyDescent="0.2">
      <c r="B21" s="1374" t="s">
        <v>2155</v>
      </c>
      <c r="C21" s="1373" t="s">
        <v>2161</v>
      </c>
      <c r="D21" s="1372" t="s">
        <v>2171</v>
      </c>
      <c r="E21" s="1371">
        <v>349262</v>
      </c>
      <c r="F21" s="1371"/>
      <c r="G21" s="1371">
        <v>349262</v>
      </c>
      <c r="H21" s="1371"/>
      <c r="I21" s="1371"/>
      <c r="J21" s="1371"/>
      <c r="K21" s="1371"/>
      <c r="L21" s="1375">
        <f t="shared" si="0"/>
        <v>349262</v>
      </c>
      <c r="M21" s="1371" t="s">
        <v>2149</v>
      </c>
    </row>
    <row r="22" spans="2:14" ht="20.100000000000001" customHeight="1" x14ac:dyDescent="0.2">
      <c r="B22" s="1374" t="s">
        <v>2155</v>
      </c>
      <c r="C22" s="1373" t="s">
        <v>2161</v>
      </c>
      <c r="D22" s="1372" t="s">
        <v>2172</v>
      </c>
      <c r="E22" s="1371"/>
      <c r="F22" s="1371">
        <v>368862</v>
      </c>
      <c r="G22" s="1371"/>
      <c r="H22" s="1371"/>
      <c r="I22" s="1371">
        <v>368262</v>
      </c>
      <c r="J22" s="1371"/>
      <c r="K22" s="1371"/>
      <c r="L22" s="1375">
        <f t="shared" si="0"/>
        <v>368262</v>
      </c>
      <c r="M22" s="1371">
        <v>352375</v>
      </c>
    </row>
    <row r="23" spans="2:14" ht="20.100000000000001" customHeight="1" x14ac:dyDescent="0.2">
      <c r="B23" s="1374" t="s">
        <v>2156</v>
      </c>
      <c r="C23" s="1373"/>
      <c r="D23" s="1372"/>
      <c r="E23" s="1371"/>
      <c r="F23" s="1371"/>
      <c r="G23" s="1371"/>
      <c r="H23" s="1371"/>
      <c r="I23" s="1371"/>
      <c r="J23" s="1371"/>
      <c r="K23" s="1371"/>
      <c r="L23" s="1375">
        <f t="shared" si="0"/>
        <v>0</v>
      </c>
      <c r="M23" s="1371"/>
    </row>
    <row r="24" spans="2:14" ht="20.100000000000001" customHeight="1" x14ac:dyDescent="0.2">
      <c r="B24" s="1374" t="s">
        <v>2174</v>
      </c>
      <c r="C24" s="1373">
        <v>84.048000000000002</v>
      </c>
      <c r="D24" s="1372" t="s">
        <v>2149</v>
      </c>
      <c r="E24" s="1371">
        <v>63</v>
      </c>
      <c r="F24" s="1371">
        <v>5188</v>
      </c>
      <c r="G24" s="1371">
        <v>63</v>
      </c>
      <c r="H24" s="1371"/>
      <c r="I24" s="1371">
        <v>5188</v>
      </c>
      <c r="J24" s="1371"/>
      <c r="K24" s="1371"/>
      <c r="L24" s="1375">
        <f t="shared" si="0"/>
        <v>5251</v>
      </c>
      <c r="M24" s="1371">
        <v>5188</v>
      </c>
    </row>
    <row r="25" spans="2:14" ht="20.100000000000001" customHeight="1" x14ac:dyDescent="0.2">
      <c r="B25" s="1374" t="s">
        <v>2157</v>
      </c>
      <c r="C25" s="1373"/>
      <c r="D25" s="1372"/>
      <c r="E25" s="1371">
        <v>530078</v>
      </c>
      <c r="F25" s="1371">
        <v>613395</v>
      </c>
      <c r="G25" s="1371">
        <v>530078</v>
      </c>
      <c r="H25" s="1371"/>
      <c r="I25" s="1371">
        <v>613395</v>
      </c>
      <c r="J25" s="1371"/>
      <c r="K25" s="1371"/>
      <c r="L25" s="2108">
        <f>+G25+I25+K25</f>
        <v>1143473</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D20" sqref="D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Columbia CUSD 4</v>
      </c>
      <c r="C1" s="2549"/>
      <c r="D1" s="2549"/>
      <c r="E1" s="2549"/>
      <c r="F1" s="2549"/>
      <c r="G1" s="2549"/>
      <c r="H1" s="2549"/>
      <c r="I1" s="2549"/>
      <c r="J1" s="2549"/>
      <c r="K1" s="2549"/>
      <c r="L1" s="2549"/>
      <c r="M1" s="2549"/>
    </row>
    <row r="2" spans="2:14" ht="15" x14ac:dyDescent="0.2">
      <c r="B2" s="2550">
        <f>'Single Audit Cover'!E7</f>
        <v>45067004026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1862</v>
      </c>
      <c r="I8" s="1388" t="s">
        <v>1484</v>
      </c>
      <c r="J8" s="2104" t="s">
        <v>2062</v>
      </c>
      <c r="K8" s="1388" t="s">
        <v>1483</v>
      </c>
      <c r="L8" s="1387" t="s">
        <v>1478</v>
      </c>
      <c r="M8" s="1386" t="s">
        <v>31</v>
      </c>
    </row>
    <row r="9" spans="2:14" ht="13.5" x14ac:dyDescent="0.2">
      <c r="B9" s="2034" t="s">
        <v>1481</v>
      </c>
      <c r="C9" s="1393" t="s">
        <v>1480</v>
      </c>
      <c r="D9" s="1392" t="s">
        <v>2063</v>
      </c>
      <c r="E9" s="1391" t="s">
        <v>1862</v>
      </c>
      <c r="F9" s="1390" t="s">
        <v>2062</v>
      </c>
      <c r="G9" s="1389" t="s">
        <v>1862</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2175</v>
      </c>
      <c r="C11" s="1377"/>
      <c r="D11" s="1376"/>
      <c r="E11" s="1375"/>
      <c r="F11" s="1375"/>
      <c r="G11" s="1375"/>
      <c r="H11" s="1375"/>
      <c r="I11" s="1375"/>
      <c r="J11" s="1375"/>
      <c r="K11" s="1375"/>
      <c r="L11" s="1375">
        <f>+G11+I11+K11</f>
        <v>0</v>
      </c>
      <c r="M11" s="1375"/>
    </row>
    <row r="12" spans="2:14" ht="20.100000000000001" customHeight="1" x14ac:dyDescent="0.2">
      <c r="B12" s="1374" t="s">
        <v>2176</v>
      </c>
      <c r="C12" s="1373"/>
      <c r="D12" s="1372"/>
      <c r="E12" s="1371"/>
      <c r="F12" s="1371"/>
      <c r="G12" s="1371"/>
      <c r="H12" s="1371"/>
      <c r="I12" s="1371"/>
      <c r="J12" s="1371"/>
      <c r="K12" s="1371"/>
      <c r="L12" s="1375">
        <f t="shared" ref="L12:L27" si="0">+G12+I12+K12</f>
        <v>0</v>
      </c>
      <c r="M12" s="1371"/>
    </row>
    <row r="13" spans="2:14" ht="20.100000000000001" customHeight="1" x14ac:dyDescent="0.2">
      <c r="B13" s="1374" t="s">
        <v>2177</v>
      </c>
      <c r="C13" s="1373">
        <v>93.778000000000006</v>
      </c>
      <c r="D13" s="1372" t="s">
        <v>2184</v>
      </c>
      <c r="E13" s="1371">
        <v>21189</v>
      </c>
      <c r="F13" s="1371"/>
      <c r="G13" s="1371">
        <v>22072</v>
      </c>
      <c r="H13" s="1371"/>
      <c r="I13" s="1371"/>
      <c r="J13" s="1371"/>
      <c r="K13" s="1371"/>
      <c r="L13" s="1375">
        <f t="shared" si="0"/>
        <v>22072</v>
      </c>
      <c r="M13" s="1371" t="s">
        <v>2149</v>
      </c>
    </row>
    <row r="14" spans="2:14" ht="20.100000000000001" customHeight="1" x14ac:dyDescent="0.2">
      <c r="B14" s="1374" t="s">
        <v>2177</v>
      </c>
      <c r="C14" s="1373">
        <v>93.778000000000006</v>
      </c>
      <c r="D14" s="1372" t="s">
        <v>2185</v>
      </c>
      <c r="E14" s="1371"/>
      <c r="F14" s="1371">
        <v>22063</v>
      </c>
      <c r="G14" s="1371"/>
      <c r="H14" s="1371"/>
      <c r="I14" s="1371">
        <v>22063</v>
      </c>
      <c r="J14" s="1371"/>
      <c r="K14" s="1371"/>
      <c r="L14" s="1375">
        <f t="shared" si="0"/>
        <v>22063</v>
      </c>
      <c r="M14" s="1371">
        <v>22063</v>
      </c>
    </row>
    <row r="15" spans="2:14" ht="20.100000000000001" customHeight="1" x14ac:dyDescent="0.2">
      <c r="B15" s="1374" t="s">
        <v>2178</v>
      </c>
      <c r="C15" s="1373"/>
      <c r="D15" s="1372"/>
      <c r="E15" s="1371">
        <v>21189</v>
      </c>
      <c r="F15" s="1371">
        <v>22063</v>
      </c>
      <c r="G15" s="1371">
        <v>22072</v>
      </c>
      <c r="H15" s="1371"/>
      <c r="I15" s="1371">
        <v>22063</v>
      </c>
      <c r="J15" s="1371"/>
      <c r="K15" s="1371"/>
      <c r="L15" s="1375">
        <f t="shared" si="0"/>
        <v>44135</v>
      </c>
      <c r="M15" s="1371"/>
    </row>
    <row r="16" spans="2:14" ht="20.100000000000001" customHeight="1" x14ac:dyDescent="0.2">
      <c r="B16" s="1374" t="s">
        <v>2179</v>
      </c>
      <c r="C16" s="1373"/>
      <c r="D16" s="1372"/>
      <c r="E16" s="1371">
        <v>720911</v>
      </c>
      <c r="F16" s="1371">
        <v>868652</v>
      </c>
      <c r="G16" s="1371">
        <v>721794</v>
      </c>
      <c r="H16" s="1371"/>
      <c r="I16" s="1371">
        <v>868652</v>
      </c>
      <c r="J16" s="1371"/>
      <c r="K16" s="1371"/>
      <c r="L16" s="2108">
        <f t="shared" si="0"/>
        <v>1590446</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2180</v>
      </c>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2181</v>
      </c>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2182</v>
      </c>
      <c r="C22" s="1373"/>
      <c r="D22" s="1372"/>
      <c r="E22" s="1371"/>
      <c r="F22" s="1371"/>
      <c r="G22" s="1371"/>
      <c r="H22" s="1371"/>
      <c r="I22" s="1371"/>
      <c r="J22" s="1371"/>
      <c r="K22" s="1371"/>
      <c r="L22" s="1375">
        <f t="shared" si="0"/>
        <v>0</v>
      </c>
      <c r="M22" s="1371"/>
    </row>
    <row r="23" spans="2:14" ht="20.100000000000001" customHeight="1" x14ac:dyDescent="0.2">
      <c r="B23" s="1374" t="s">
        <v>2183</v>
      </c>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I47" sqref="I4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Columbia CUSD 4</v>
      </c>
      <c r="C1" s="2565"/>
      <c r="D1" s="2565"/>
      <c r="E1" s="2565"/>
      <c r="F1" s="2565"/>
      <c r="G1" s="2565"/>
      <c r="H1" s="2565"/>
      <c r="I1" s="2565"/>
      <c r="J1" s="1438"/>
    </row>
    <row r="2" spans="2:10" s="1350" customFormat="1" ht="12.75" customHeight="1" x14ac:dyDescent="0.2">
      <c r="B2" s="2566">
        <f>'Single Audit Cover'!E7</f>
        <v>45067004026</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2186</v>
      </c>
      <c r="D11" s="256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2094</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2094</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2094</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t="s">
        <v>2187</v>
      </c>
      <c r="E29" s="2570"/>
      <c r="F29" s="2570"/>
      <c r="G29" s="2570"/>
      <c r="H29" s="2570"/>
      <c r="I29" s="257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t="s">
        <v>2094</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2077</v>
      </c>
      <c r="H37" s="2572"/>
      <c r="I37" s="2573"/>
    </row>
    <row r="38" spans="2:9" ht="16.5" customHeight="1" x14ac:dyDescent="0.2">
      <c r="B38" s="2062" t="s">
        <v>2161</v>
      </c>
      <c r="C38" s="2560" t="s">
        <v>2188</v>
      </c>
      <c r="D38" s="2561"/>
      <c r="E38" s="2561"/>
      <c r="F38" s="2562"/>
      <c r="G38" s="2574">
        <f>38628+91919</f>
        <v>130547</v>
      </c>
      <c r="H38" s="2575"/>
      <c r="I38" s="2576"/>
    </row>
    <row r="39" spans="2:9" ht="16.5" customHeight="1" x14ac:dyDescent="0.2">
      <c r="B39" s="2062" t="s">
        <v>2161</v>
      </c>
      <c r="C39" s="2560" t="s">
        <v>2189</v>
      </c>
      <c r="D39" s="2561"/>
      <c r="E39" s="2561"/>
      <c r="F39" s="2562"/>
      <c r="G39" s="2563">
        <v>386862</v>
      </c>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2078</v>
      </c>
      <c r="D43" s="2554"/>
      <c r="E43" s="2554"/>
      <c r="F43" s="2555"/>
      <c r="G43" s="2556">
        <f>SUM(G38:I42)</f>
        <v>517409</v>
      </c>
      <c r="H43" s="2556"/>
      <c r="I43" s="2556"/>
    </row>
    <row r="44" spans="2:9" ht="12.75" customHeight="1" x14ac:dyDescent="0.2"/>
    <row r="45" spans="2:9" ht="12.75" customHeight="1" x14ac:dyDescent="0.2">
      <c r="B45" s="1430" t="s">
        <v>2079</v>
      </c>
      <c r="D45" s="2557">
        <v>868652</v>
      </c>
      <c r="E45" s="2558"/>
    </row>
    <row r="46" spans="2:9" ht="5.25" customHeight="1" x14ac:dyDescent="0.2">
      <c r="B46" s="2063"/>
      <c r="D46" s="2064"/>
      <c r="E46" s="2065"/>
    </row>
    <row r="47" spans="2:9" ht="12.75" customHeight="1" x14ac:dyDescent="0.2">
      <c r="B47" s="1355" t="s">
        <v>2080</v>
      </c>
      <c r="C47" s="1355"/>
      <c r="D47" s="2066">
        <f>+G43/D45</f>
        <v>0.59564589732136686</v>
      </c>
      <c r="E47" s="2067"/>
      <c r="F47" s="2068"/>
      <c r="I47" s="2069"/>
    </row>
    <row r="48" spans="2:9" ht="9.9499999999999993" customHeight="1" x14ac:dyDescent="0.2"/>
    <row r="49" spans="1:9" x14ac:dyDescent="0.2">
      <c r="B49" s="1358" t="s">
        <v>1498</v>
      </c>
      <c r="C49" s="1370"/>
      <c r="D49" s="1370"/>
      <c r="E49" s="2559">
        <v>750000</v>
      </c>
      <c r="F49" s="2559"/>
      <c r="G49" s="2559"/>
      <c r="H49" s="1404"/>
    </row>
    <row r="51" spans="1:9" ht="13.5" customHeight="1" x14ac:dyDescent="0.2">
      <c r="B51" s="1358" t="s">
        <v>1497</v>
      </c>
      <c r="C51" s="1370"/>
      <c r="E51" s="1418" t="s">
        <v>2094</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V26" sqref="V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Columbia CUSD 4</v>
      </c>
      <c r="C1" s="2564"/>
      <c r="D1" s="2564"/>
      <c r="E1" s="2564"/>
      <c r="F1" s="2564"/>
      <c r="G1" s="2564"/>
      <c r="H1" s="2564"/>
      <c r="I1" s="2564"/>
      <c r="J1" s="2564"/>
      <c r="K1" s="2564"/>
      <c r="L1" s="1471"/>
      <c r="M1" s="1471"/>
    </row>
    <row r="2" spans="1:13" ht="12" customHeight="1" x14ac:dyDescent="0.2">
      <c r="B2" s="2566">
        <f>'Single Audit Cover'!E7</f>
        <v>45067004026</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t="s">
        <v>2149</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Columbia CUSD 4</v>
      </c>
      <c r="C1" s="2586"/>
      <c r="D1" s="2586"/>
      <c r="E1" s="2586"/>
      <c r="F1" s="2586"/>
      <c r="G1" s="2586"/>
      <c r="H1" s="2586"/>
      <c r="I1" s="2586"/>
      <c r="J1" s="2586"/>
      <c r="K1" s="2586"/>
      <c r="L1" s="1490"/>
    </row>
    <row r="2" spans="1:12" ht="12.75" customHeight="1" x14ac:dyDescent="0.2">
      <c r="B2" s="2587">
        <f>'Single Audit Cover'!E7</f>
        <v>45067004026</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t="s">
        <v>2149</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Columbia CUSD 4</v>
      </c>
      <c r="C1" s="2564"/>
      <c r="D1" s="2564"/>
      <c r="E1" s="1500"/>
    </row>
    <row r="2" spans="2:5" s="1370" customFormat="1" ht="12.75" customHeight="1" x14ac:dyDescent="0.2">
      <c r="B2" s="2566">
        <f>'Single Audit Cover'!E7</f>
        <v>45067004026</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2110" t="s">
        <v>2149</v>
      </c>
      <c r="C8" s="2109" t="s">
        <v>2149</v>
      </c>
      <c r="D8" s="2109" t="s">
        <v>2149</v>
      </c>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Columbia CUSD 4</v>
      </c>
      <c r="C1" s="2564"/>
      <c r="D1" s="2564"/>
      <c r="E1" s="2564"/>
      <c r="F1" s="1490"/>
      <c r="G1" s="1490"/>
      <c r="H1" s="1490"/>
      <c r="I1" s="1490"/>
      <c r="J1" s="1490"/>
      <c r="K1" s="1490"/>
      <c r="L1" s="1490"/>
    </row>
    <row r="2" spans="2:12" ht="13.5" customHeight="1" x14ac:dyDescent="0.2">
      <c r="B2" s="2566">
        <f>'Single Audit Cover'!E7</f>
        <v>45067004026</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45067004026</v>
      </c>
    </row>
    <row r="3" spans="1:2" x14ac:dyDescent="0.2">
      <c r="A3" t="s">
        <v>1110</v>
      </c>
      <c r="B3" s="1221" t="str">
        <f>COVER!A15</f>
        <v>Monroe</v>
      </c>
    </row>
    <row r="4" spans="1:2" x14ac:dyDescent="0.2">
      <c r="A4" t="s">
        <v>1166</v>
      </c>
      <c r="B4" s="1221" t="str">
        <f>COVER!A17</f>
        <v>Columbia CUSD 4</v>
      </c>
    </row>
    <row r="5" spans="1:2" x14ac:dyDescent="0.2">
      <c r="A5" t="s">
        <v>799</v>
      </c>
      <c r="B5" s="1221" t="str">
        <f>COVER!A38</f>
        <v>Gina Segobiano</v>
      </c>
    </row>
    <row r="6" spans="1:2" x14ac:dyDescent="0.2">
      <c r="A6" t="s">
        <v>804</v>
      </c>
      <c r="B6" s="1221">
        <f>COVER!P35</f>
        <v>0</v>
      </c>
    </row>
    <row r="7" spans="1:2" x14ac:dyDescent="0.2">
      <c r="A7" t="s">
        <v>800</v>
      </c>
      <c r="B7" s="1221">
        <f>COVER!I38</f>
        <v>0</v>
      </c>
    </row>
    <row r="8" spans="1:2" x14ac:dyDescent="0.2">
      <c r="A8" t="s">
        <v>801</v>
      </c>
      <c r="B8" s="1221" t="str">
        <f>COVER!T38</f>
        <v>kelton Davis</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Yes</v>
      </c>
    </row>
    <row r="13" spans="1:2" x14ac:dyDescent="0.2">
      <c r="A13" s="12" t="s">
        <v>1933</v>
      </c>
      <c r="B13" s="1221" t="str">
        <f>IF(COVER!J30="x","Yes",IF(COVER!L30="x","No",0))</f>
        <v>Yes</v>
      </c>
    </row>
    <row r="14" spans="1:2" x14ac:dyDescent="0.2">
      <c r="A14" t="s">
        <v>555</v>
      </c>
      <c r="B14" s="1221" t="str">
        <f>IF(COVER!J31="x","Yes",IF(COVER!L31="x","No",0))</f>
        <v>No</v>
      </c>
    </row>
    <row r="15" spans="1:2" x14ac:dyDescent="0.2">
      <c r="A15" t="s">
        <v>657</v>
      </c>
      <c r="B15" s="1221" t="str">
        <f>COVER!T23</f>
        <v>066-003932</v>
      </c>
    </row>
    <row r="16" spans="1:2" x14ac:dyDescent="0.2">
      <c r="A16" t="s">
        <v>490</v>
      </c>
      <c r="B16" s="1221" t="str">
        <f>COVER!T13</f>
        <v>Schorb &amp; Schmersahl, LLC</v>
      </c>
    </row>
    <row r="17" spans="1:2" x14ac:dyDescent="0.2">
      <c r="A17" t="s">
        <v>1030</v>
      </c>
      <c r="B17" s="1221" t="str">
        <f>COVER!T15</f>
        <v>James R. Schmersahl</v>
      </c>
    </row>
    <row r="18" spans="1:2" x14ac:dyDescent="0.2">
      <c r="A18" t="s">
        <v>1345</v>
      </c>
      <c r="B18" s="1221" t="str">
        <f>COVER!T17</f>
        <v>518 N. Main Street</v>
      </c>
    </row>
    <row r="19" spans="1:2" x14ac:dyDescent="0.2">
      <c r="A19" t="s">
        <v>1032</v>
      </c>
      <c r="B19" s="1221" t="str">
        <f>COVER!T25</f>
        <v>jim@stcpa.com</v>
      </c>
    </row>
    <row r="20" spans="1:2" x14ac:dyDescent="0.2">
      <c r="A20" t="s">
        <v>1033</v>
      </c>
      <c r="B20" s="1221" t="str">
        <f>COVER!T19</f>
        <v>Columbia</v>
      </c>
    </row>
    <row r="21" spans="1:2" x14ac:dyDescent="0.2">
      <c r="A21" t="s">
        <v>558</v>
      </c>
      <c r="B21" s="1221" t="str">
        <f>COVER!X19</f>
        <v>IL</v>
      </c>
    </row>
    <row r="22" spans="1:2" x14ac:dyDescent="0.2">
      <c r="A22" t="s">
        <v>1034</v>
      </c>
      <c r="B22" s="1221">
        <f>COVER!Z19</f>
        <v>62236</v>
      </c>
    </row>
    <row r="23" spans="1:2" x14ac:dyDescent="0.2">
      <c r="A23" t="s">
        <v>1347</v>
      </c>
      <c r="B23" s="1221" t="str">
        <f>COVER!T21</f>
        <v>618-281-5195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1240000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4261249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4261249</v>
      </c>
      <c r="D92" s="13" t="str">
        <f t="shared" si="0"/>
        <v>Error?</v>
      </c>
    </row>
    <row r="93" spans="1:4" x14ac:dyDescent="0.2">
      <c r="A93" s="54">
        <v>32</v>
      </c>
      <c r="B93" s="1221">
        <f>'Assets-Liab 5-6'!C41</f>
        <v>4261249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248000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1297038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1297038</v>
      </c>
      <c r="D123" s="13" t="str">
        <f t="shared" si="0"/>
        <v>Error?</v>
      </c>
    </row>
    <row r="124" spans="1:4" x14ac:dyDescent="0.2">
      <c r="A124" s="54">
        <v>63</v>
      </c>
      <c r="B124" s="1221">
        <f>'Assets-Liab 5-6'!D41</f>
        <v>1297038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314815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314815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1240000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2023632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2023632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561245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561245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410476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410476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1471796</v>
      </c>
      <c r="D273" s="13" t="str">
        <f t="shared" si="3"/>
        <v>Error?</v>
      </c>
    </row>
    <row r="274" spans="1:4" x14ac:dyDescent="0.2">
      <c r="A274" s="54">
        <v>213</v>
      </c>
      <c r="B274" s="1221">
        <f>'Assets-Liab 5-6'!M17</f>
        <v>23803173</v>
      </c>
      <c r="D274" s="13" t="str">
        <f t="shared" si="3"/>
        <v>Error?</v>
      </c>
    </row>
    <row r="275" spans="1:4" x14ac:dyDescent="0.2">
      <c r="A275" s="54">
        <v>214</v>
      </c>
      <c r="B275" s="1221">
        <f>'Assets-Liab 5-6'!M18</f>
        <v>326517</v>
      </c>
      <c r="D275" s="13" t="str">
        <f t="shared" si="3"/>
        <v>Error?</v>
      </c>
    </row>
    <row r="276" spans="1:4" x14ac:dyDescent="0.2">
      <c r="A276" s="54">
        <v>215</v>
      </c>
      <c r="B276" s="1221">
        <f>'Assets-Liab 5-6'!M19</f>
        <v>655818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27355789</v>
      </c>
      <c r="C279" s="13" t="s">
        <v>653</v>
      </c>
      <c r="D279" s="13" t="str">
        <f t="shared" si="3"/>
        <v>Error?</v>
      </c>
    </row>
    <row r="280" spans="1:4" x14ac:dyDescent="0.2">
      <c r="A280" s="54">
        <v>219</v>
      </c>
      <c r="B280" s="1221">
        <f>'Assets-Liab 5-6'!M40</f>
        <v>27355789</v>
      </c>
      <c r="D280" s="13" t="str">
        <f t="shared" si="3"/>
        <v>Error?</v>
      </c>
    </row>
    <row r="281" spans="1:4" x14ac:dyDescent="0.2">
      <c r="A281" s="54">
        <v>220</v>
      </c>
      <c r="B281" s="1221">
        <f>'Assets-Liab 5-6'!M41</f>
        <v>27355789</v>
      </c>
      <c r="C281" s="13" t="s">
        <v>653</v>
      </c>
      <c r="D281" s="13" t="str">
        <f t="shared" si="3"/>
        <v>Error?</v>
      </c>
    </row>
    <row r="282" spans="1:4" x14ac:dyDescent="0.2">
      <c r="A282" s="54">
        <v>221</v>
      </c>
      <c r="B282" s="1221">
        <f>'Assets-Liab 5-6'!N21</f>
        <v>314815</v>
      </c>
      <c r="D282" s="13" t="str">
        <f t="shared" si="3"/>
        <v>Error?</v>
      </c>
    </row>
    <row r="283" spans="1:4" x14ac:dyDescent="0.2">
      <c r="A283" s="54">
        <v>222</v>
      </c>
      <c r="B283" s="1221">
        <f>'Assets-Liab 5-6'!N22</f>
        <v>21195185</v>
      </c>
      <c r="D283" s="13" t="str">
        <f t="shared" si="3"/>
        <v>Error?</v>
      </c>
    </row>
    <row r="284" spans="1:4" x14ac:dyDescent="0.2">
      <c r="A284" s="54">
        <v>223</v>
      </c>
      <c r="B284" s="1221">
        <f>'Assets-Liab 5-6'!N23</f>
        <v>21510000</v>
      </c>
      <c r="C284" s="13" t="s">
        <v>653</v>
      </c>
      <c r="D284" s="13" t="str">
        <f t="shared" si="3"/>
        <v>Error?</v>
      </c>
    </row>
    <row r="285" spans="1:4" x14ac:dyDescent="0.2">
      <c r="A285" s="54">
        <v>224</v>
      </c>
      <c r="B285" s="1221">
        <f>'Assets-Liab 5-6'!N36</f>
        <v>21510000</v>
      </c>
      <c r="D285" s="13" t="str">
        <f t="shared" si="3"/>
        <v>Error?</v>
      </c>
    </row>
    <row r="286" spans="1:4" x14ac:dyDescent="0.2">
      <c r="A286" s="82">
        <v>225</v>
      </c>
      <c r="D286" s="13" t="str">
        <f t="shared" si="3"/>
        <v>OK</v>
      </c>
    </row>
    <row r="287" spans="1:4" x14ac:dyDescent="0.2">
      <c r="A287" s="54">
        <v>226</v>
      </c>
      <c r="B287" s="1221">
        <f>'Assets-Liab 5-6'!N37</f>
        <v>21510000</v>
      </c>
      <c r="C287" s="13" t="s">
        <v>653</v>
      </c>
      <c r="D287" s="13" t="str">
        <f t="shared" si="3"/>
        <v>Error?</v>
      </c>
    </row>
    <row r="288" spans="1:4" x14ac:dyDescent="0.2">
      <c r="A288" s="54">
        <v>227</v>
      </c>
      <c r="B288" s="1221">
        <f>'Assets-Liab 5-6'!N41</f>
        <v>21510000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4676051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11335</v>
      </c>
      <c r="D716" s="13" t="str">
        <f t="shared" si="10"/>
        <v>Error?</v>
      </c>
    </row>
    <row r="717" spans="1:4" x14ac:dyDescent="0.2">
      <c r="A717" s="54">
        <v>656</v>
      </c>
      <c r="B717" s="1221">
        <f>'Expenditures 15-22'!C13</f>
        <v>300268</v>
      </c>
      <c r="D717" s="13" t="str">
        <f t="shared" si="10"/>
        <v>Error?</v>
      </c>
    </row>
    <row r="718" spans="1:4" x14ac:dyDescent="0.2">
      <c r="A718" s="54">
        <v>657</v>
      </c>
      <c r="B718" s="1221">
        <f>'Expenditures 15-22'!C14</f>
        <v>493103</v>
      </c>
      <c r="D718" s="13" t="str">
        <f t="shared" si="10"/>
        <v>Error?</v>
      </c>
    </row>
    <row r="719" spans="1:4" x14ac:dyDescent="0.2">
      <c r="A719" s="54">
        <v>658</v>
      </c>
      <c r="B719" s="1221">
        <f>'Expenditures 15-22'!C15</f>
        <v>3225</v>
      </c>
      <c r="D719" s="13" t="str">
        <f t="shared" si="10"/>
        <v>Error?</v>
      </c>
    </row>
    <row r="720" spans="1:4" x14ac:dyDescent="0.2">
      <c r="A720" s="54">
        <v>659</v>
      </c>
      <c r="B720" s="1221">
        <f>'Expenditures 15-22'!C33</f>
        <v>6627390</v>
      </c>
      <c r="C720" s="13" t="s">
        <v>653</v>
      </c>
      <c r="D720" s="13" t="str">
        <f t="shared" si="10"/>
        <v>Error?</v>
      </c>
    </row>
    <row r="721" spans="1:4" x14ac:dyDescent="0.2">
      <c r="A721" s="54">
        <v>660</v>
      </c>
      <c r="B721" s="1221">
        <f>'Expenditures 15-22'!C36</f>
        <v>89693</v>
      </c>
      <c r="D721" s="13" t="str">
        <f t="shared" si="10"/>
        <v>Error?</v>
      </c>
    </row>
    <row r="722" spans="1:4" x14ac:dyDescent="0.2">
      <c r="A722" s="54">
        <v>661</v>
      </c>
      <c r="B722" s="1221">
        <f>'Expenditures 15-22'!C37</f>
        <v>213559</v>
      </c>
      <c r="D722" s="13" t="str">
        <f t="shared" si="10"/>
        <v>Error?</v>
      </c>
    </row>
    <row r="723" spans="1:4" x14ac:dyDescent="0.2">
      <c r="A723" s="54">
        <v>662</v>
      </c>
      <c r="B723" s="1221">
        <f>'Expenditures 15-22'!C38</f>
        <v>152348</v>
      </c>
      <c r="D723" s="13" t="str">
        <f t="shared" si="10"/>
        <v>Error?</v>
      </c>
    </row>
    <row r="724" spans="1:4" x14ac:dyDescent="0.2">
      <c r="A724" s="54">
        <v>663</v>
      </c>
      <c r="B724" s="1221">
        <f>'Expenditures 15-22'!C39</f>
        <v>42867</v>
      </c>
      <c r="D724" s="13" t="str">
        <f t="shared" si="10"/>
        <v>Error?</v>
      </c>
    </row>
    <row r="725" spans="1:4" x14ac:dyDescent="0.2">
      <c r="A725" s="54">
        <v>664</v>
      </c>
      <c r="B725" s="1221">
        <f>'Expenditures 15-22'!C40</f>
        <v>136007</v>
      </c>
      <c r="D725" s="13" t="str">
        <f t="shared" si="10"/>
        <v>Error?</v>
      </c>
    </row>
    <row r="726" spans="1:4" x14ac:dyDescent="0.2">
      <c r="A726" s="54">
        <v>665</v>
      </c>
      <c r="B726" s="1221">
        <f>'Expenditures 15-22'!C41</f>
        <v>46205</v>
      </c>
      <c r="D726" s="13" t="str">
        <f t="shared" si="10"/>
        <v>Error?</v>
      </c>
    </row>
    <row r="727" spans="1:4" x14ac:dyDescent="0.2">
      <c r="A727" s="54">
        <v>666</v>
      </c>
      <c r="B727" s="1221">
        <f>'Expenditures 15-22'!C42</f>
        <v>680679</v>
      </c>
      <c r="C727" s="13" t="s">
        <v>653</v>
      </c>
      <c r="D727" s="13" t="str">
        <f t="shared" si="10"/>
        <v>Error?</v>
      </c>
    </row>
    <row r="728" spans="1:4" x14ac:dyDescent="0.2">
      <c r="A728" s="54">
        <v>667</v>
      </c>
      <c r="B728" s="1221">
        <f>'Expenditures 15-22'!C44</f>
        <v>54419</v>
      </c>
      <c r="D728" s="13" t="str">
        <f t="shared" si="10"/>
        <v>Error?</v>
      </c>
    </row>
    <row r="729" spans="1:4" x14ac:dyDescent="0.2">
      <c r="A729" s="54">
        <v>668</v>
      </c>
      <c r="B729" s="1221">
        <f>'Expenditures 15-22'!C45</f>
        <v>96445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150864</v>
      </c>
      <c r="C731" s="13" t="s">
        <v>653</v>
      </c>
      <c r="D731" s="13" t="str">
        <f t="shared" si="10"/>
        <v>Error?</v>
      </c>
    </row>
    <row r="732" spans="1:4" x14ac:dyDescent="0.2">
      <c r="A732" s="54">
        <v>671</v>
      </c>
      <c r="B732" s="1221">
        <f>'Expenditures 15-22'!C49</f>
        <v>105444</v>
      </c>
      <c r="D732" s="13" t="str">
        <f t="shared" si="10"/>
        <v>Error?</v>
      </c>
    </row>
    <row r="733" spans="1:4" x14ac:dyDescent="0.2">
      <c r="A733" s="54">
        <v>672</v>
      </c>
      <c r="B733" s="1221">
        <f>'Expenditures 15-22'!C50</f>
        <v>251603</v>
      </c>
      <c r="D733" s="13" t="str">
        <f t="shared" si="10"/>
        <v>Error?</v>
      </c>
    </row>
    <row r="734" spans="1:4" x14ac:dyDescent="0.2">
      <c r="A734" s="54">
        <v>673</v>
      </c>
      <c r="B734" s="1221">
        <f>'Expenditures 15-22'!C53</f>
        <v>467181</v>
      </c>
      <c r="C734" s="13" t="s">
        <v>653</v>
      </c>
      <c r="D734" s="13" t="str">
        <f t="shared" si="10"/>
        <v>Error?</v>
      </c>
    </row>
    <row r="735" spans="1:4" x14ac:dyDescent="0.2">
      <c r="A735" s="54">
        <v>674</v>
      </c>
      <c r="B735" s="1221">
        <f>'Expenditures 15-22'!C55</f>
        <v>692519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692519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56381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298682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355063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2346306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8973696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1212000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1307</v>
      </c>
      <c r="D774" s="13" t="str">
        <f t="shared" si="11"/>
        <v>Error?</v>
      </c>
    </row>
    <row r="775" spans="1:4" x14ac:dyDescent="0.2">
      <c r="A775" s="54">
        <v>714</v>
      </c>
      <c r="B775" s="1221">
        <f>'Expenditures 15-22'!D13</f>
        <v>82068</v>
      </c>
      <c r="D775" s="13" t="str">
        <f t="shared" si="11"/>
        <v>Error?</v>
      </c>
    </row>
    <row r="776" spans="1:4" x14ac:dyDescent="0.2">
      <c r="A776" s="54">
        <v>715</v>
      </c>
      <c r="B776" s="1221">
        <f>'Expenditures 15-22'!D14</f>
        <v>79265</v>
      </c>
      <c r="D776" s="13" t="str">
        <f t="shared" si="11"/>
        <v>Error?</v>
      </c>
    </row>
    <row r="777" spans="1:4" x14ac:dyDescent="0.2">
      <c r="A777" s="54">
        <v>716</v>
      </c>
      <c r="B777" s="1221">
        <f>'Expenditures 15-22'!D15</f>
        <v>194</v>
      </c>
      <c r="D777" s="13" t="str">
        <f t="shared" si="11"/>
        <v>Error?</v>
      </c>
    </row>
    <row r="778" spans="1:4" x14ac:dyDescent="0.2">
      <c r="A778" s="54">
        <v>717</v>
      </c>
      <c r="B778" s="1221">
        <f>'Expenditures 15-22'!D33</f>
        <v>1582411</v>
      </c>
      <c r="C778" s="13" t="s">
        <v>653</v>
      </c>
      <c r="D778" s="13" t="str">
        <f t="shared" si="11"/>
        <v>Error?</v>
      </c>
    </row>
    <row r="779" spans="1:4" x14ac:dyDescent="0.2">
      <c r="A779" s="54">
        <v>718</v>
      </c>
      <c r="B779" s="1221">
        <f>'Expenditures 15-22'!D36</f>
        <v>26230</v>
      </c>
      <c r="D779" s="13" t="str">
        <f t="shared" si="11"/>
        <v>Error?</v>
      </c>
    </row>
    <row r="780" spans="1:4" x14ac:dyDescent="0.2">
      <c r="A780" s="54">
        <v>719</v>
      </c>
      <c r="B780" s="1221">
        <f>'Expenditures 15-22'!D37</f>
        <v>46093</v>
      </c>
      <c r="D780" s="13" t="str">
        <f t="shared" si="11"/>
        <v>Error?</v>
      </c>
    </row>
    <row r="781" spans="1:4" x14ac:dyDescent="0.2">
      <c r="A781" s="54">
        <v>720</v>
      </c>
      <c r="B781" s="1221">
        <f>'Expenditures 15-22'!D38</f>
        <v>18558</v>
      </c>
      <c r="D781" s="13" t="str">
        <f t="shared" si="11"/>
        <v>Error?</v>
      </c>
    </row>
    <row r="782" spans="1:4" x14ac:dyDescent="0.2">
      <c r="A782" s="54">
        <v>721</v>
      </c>
      <c r="B782" s="1221">
        <f>'Expenditures 15-22'!D39</f>
        <v>13875</v>
      </c>
      <c r="D782" s="13" t="str">
        <f t="shared" si="11"/>
        <v>Error?</v>
      </c>
    </row>
    <row r="783" spans="1:4" x14ac:dyDescent="0.2">
      <c r="A783" s="54">
        <v>722</v>
      </c>
      <c r="B783" s="1221">
        <f>'Expenditures 15-22'!D40</f>
        <v>39395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144151</v>
      </c>
      <c r="C785" s="13" t="s">
        <v>653</v>
      </c>
      <c r="D785" s="13" t="str">
        <f t="shared" si="11"/>
        <v>Error?</v>
      </c>
    </row>
    <row r="786" spans="1:4" x14ac:dyDescent="0.2">
      <c r="A786" s="54">
        <v>725</v>
      </c>
      <c r="B786" s="1221">
        <f>'Expenditures 15-22'!D44</f>
        <v>15781</v>
      </c>
      <c r="D786" s="13" t="str">
        <f t="shared" si="11"/>
        <v>Error?</v>
      </c>
    </row>
    <row r="787" spans="1:4" x14ac:dyDescent="0.2">
      <c r="A787" s="54">
        <v>726</v>
      </c>
      <c r="B787" s="1221">
        <f>'Expenditures 15-22'!D45</f>
        <v>14463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30244</v>
      </c>
      <c r="C789" s="13" t="s">
        <v>653</v>
      </c>
      <c r="D789" s="13" t="str">
        <f t="shared" si="11"/>
        <v>Error?</v>
      </c>
    </row>
    <row r="790" spans="1:4" x14ac:dyDescent="0.2">
      <c r="A790" s="54">
        <v>729</v>
      </c>
      <c r="B790" s="1221">
        <f>'Expenditures 15-22'!D49</f>
        <v>186</v>
      </c>
      <c r="D790" s="13" t="str">
        <f t="shared" si="11"/>
        <v>Error?</v>
      </c>
    </row>
    <row r="791" spans="1:4" x14ac:dyDescent="0.2">
      <c r="A791" s="54">
        <v>730</v>
      </c>
      <c r="B791" s="1221">
        <f>'Expenditures 15-22'!D50</f>
        <v>59562</v>
      </c>
      <c r="D791" s="13" t="str">
        <f t="shared" si="11"/>
        <v>Error?</v>
      </c>
    </row>
    <row r="792" spans="1:4" x14ac:dyDescent="0.2">
      <c r="A792" s="54">
        <v>731</v>
      </c>
      <c r="B792" s="1221">
        <f>'Expenditures 15-22'!D53</f>
        <v>84855</v>
      </c>
      <c r="C792" s="13" t="s">
        <v>653</v>
      </c>
      <c r="D792" s="13" t="str">
        <f t="shared" si="11"/>
        <v>Error?</v>
      </c>
    </row>
    <row r="793" spans="1:4" x14ac:dyDescent="0.2">
      <c r="A793" s="54">
        <v>732</v>
      </c>
      <c r="B793" s="1221">
        <f>'Expenditures 15-22'!D55</f>
        <v>179690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179690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7570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16761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24331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463271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2045682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10209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3274</v>
      </c>
      <c r="D833" s="13" t="str">
        <f t="shared" si="12"/>
        <v>Error?</v>
      </c>
    </row>
    <row r="834" spans="1:4" x14ac:dyDescent="0.2">
      <c r="A834" s="54">
        <v>773</v>
      </c>
      <c r="B834" s="1221">
        <f>'Expenditures 15-22'!E14</f>
        <v>55217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94482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79</v>
      </c>
      <c r="D838" s="13" t="str">
        <f t="shared" si="12"/>
        <v>Error?</v>
      </c>
    </row>
    <row r="839" spans="1:4" x14ac:dyDescent="0.2">
      <c r="A839" s="54">
        <v>778</v>
      </c>
      <c r="B839" s="1221">
        <f>'Expenditures 15-22'!E38</f>
        <v>57917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186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58182</v>
      </c>
      <c r="C843" s="13" t="s">
        <v>653</v>
      </c>
      <c r="D843" s="13" t="str">
        <f t="shared" si="12"/>
        <v>Error?</v>
      </c>
    </row>
    <row r="844" spans="1:4" x14ac:dyDescent="0.2">
      <c r="A844" s="54">
        <v>783</v>
      </c>
      <c r="B844" s="1221">
        <f>'Expenditures 15-22'!E44</f>
        <v>68940</v>
      </c>
      <c r="D844" s="13" t="str">
        <f t="shared" si="12"/>
        <v>Error?</v>
      </c>
    </row>
    <row r="845" spans="1:4" x14ac:dyDescent="0.2">
      <c r="A845" s="54">
        <v>784</v>
      </c>
      <c r="B845" s="1221">
        <f>'Expenditures 15-22'!E45</f>
        <v>51093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120033</v>
      </c>
      <c r="C847" s="13" t="s">
        <v>653</v>
      </c>
      <c r="D847" s="13" t="str">
        <f t="shared" si="12"/>
        <v>Error?</v>
      </c>
    </row>
    <row r="848" spans="1:4" x14ac:dyDescent="0.2">
      <c r="A848" s="54">
        <v>787</v>
      </c>
      <c r="B848" s="1221">
        <f>'Expenditures 15-22'!E49</f>
        <v>36063</v>
      </c>
      <c r="D848" s="13" t="str">
        <f t="shared" si="12"/>
        <v>Error?</v>
      </c>
    </row>
    <row r="849" spans="1:4" x14ac:dyDescent="0.2">
      <c r="A849" s="54">
        <v>788</v>
      </c>
      <c r="B849" s="1221">
        <f>'Expenditures 15-22'!E50</f>
        <v>1857</v>
      </c>
      <c r="D849" s="13" t="str">
        <f t="shared" si="12"/>
        <v>Error?</v>
      </c>
    </row>
    <row r="850" spans="1:4" x14ac:dyDescent="0.2">
      <c r="A850" s="54">
        <v>789</v>
      </c>
      <c r="B850" s="1221">
        <f>'Expenditures 15-22'!E53</f>
        <v>44728</v>
      </c>
      <c r="C850" s="13" t="s">
        <v>653</v>
      </c>
      <c r="D850" s="13" t="str">
        <f t="shared" si="12"/>
        <v>Error?</v>
      </c>
    </row>
    <row r="851" spans="1:4" x14ac:dyDescent="0.2">
      <c r="A851" s="54">
        <v>790</v>
      </c>
      <c r="B851" s="1221">
        <f>'Expenditures 15-22'!E55</f>
        <v>1161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1161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4652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12994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17646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241750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336232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206737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19226</v>
      </c>
      <c r="D891" s="13" t="str">
        <f t="shared" si="12"/>
        <v>Error?</v>
      </c>
    </row>
    <row r="892" spans="1:4" x14ac:dyDescent="0.2">
      <c r="A892" s="54">
        <v>831</v>
      </c>
      <c r="B892" s="1221">
        <f>'Expenditures 15-22'!F14</f>
        <v>35022</v>
      </c>
      <c r="D892" s="13" t="str">
        <f t="shared" si="12"/>
        <v>Error?</v>
      </c>
    </row>
    <row r="893" spans="1:4" x14ac:dyDescent="0.2">
      <c r="A893" s="54">
        <v>832</v>
      </c>
      <c r="B893" s="1221">
        <f>'Expenditures 15-22'!F15</f>
        <v>2447</v>
      </c>
      <c r="D893" s="13" t="str">
        <f t="shared" si="12"/>
        <v>Error?</v>
      </c>
    </row>
    <row r="894" spans="1:4" x14ac:dyDescent="0.2">
      <c r="A894" s="54">
        <v>833</v>
      </c>
      <c r="B894" s="1221">
        <f>'Expenditures 15-22'!F33</f>
        <v>307304</v>
      </c>
      <c r="C894" s="13" t="s">
        <v>653</v>
      </c>
      <c r="D894" s="13" t="str">
        <f t="shared" si="12"/>
        <v>Error?</v>
      </c>
    </row>
    <row r="895" spans="1:4" x14ac:dyDescent="0.2">
      <c r="A895" s="54">
        <v>834</v>
      </c>
      <c r="B895" s="1221">
        <f>'Expenditures 15-22'!F36</f>
        <v>3411</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2949</v>
      </c>
      <c r="D897" s="13" t="str">
        <f t="shared" si="13"/>
        <v>Error?</v>
      </c>
    </row>
    <row r="898" spans="1:4" x14ac:dyDescent="0.2">
      <c r="A898" s="54">
        <v>837</v>
      </c>
      <c r="B898" s="1221">
        <f>'Expenditures 15-22'!F39</f>
        <v>2042</v>
      </c>
      <c r="D898" s="13" t="str">
        <f t="shared" si="13"/>
        <v>Error?</v>
      </c>
    </row>
    <row r="899" spans="1:4" x14ac:dyDescent="0.2">
      <c r="A899" s="54">
        <v>838</v>
      </c>
      <c r="B899" s="1221">
        <f>'Expenditures 15-22'!F40</f>
        <v>3668</v>
      </c>
      <c r="D899" s="13" t="str">
        <f t="shared" si="13"/>
        <v>Error?</v>
      </c>
    </row>
    <row r="900" spans="1:4" x14ac:dyDescent="0.2">
      <c r="A900" s="54">
        <v>839</v>
      </c>
      <c r="B900" s="1221">
        <f>'Expenditures 15-22'!F41</f>
        <v>9619</v>
      </c>
      <c r="D900" s="13" t="str">
        <f t="shared" si="13"/>
        <v>Error?</v>
      </c>
    </row>
    <row r="901" spans="1:4" x14ac:dyDescent="0.2">
      <c r="A901" s="54">
        <v>840</v>
      </c>
      <c r="B901" s="1221">
        <f>'Expenditures 15-22'!F42</f>
        <v>21689</v>
      </c>
      <c r="C901" s="13" t="s">
        <v>653</v>
      </c>
      <c r="D901" s="13" t="str">
        <f t="shared" si="13"/>
        <v>Error?</v>
      </c>
    </row>
    <row r="902" spans="1:4" x14ac:dyDescent="0.2">
      <c r="A902" s="54">
        <v>841</v>
      </c>
      <c r="B902" s="1221">
        <f>'Expenditures 15-22'!F44</f>
        <v>2401</v>
      </c>
      <c r="D902" s="13" t="str">
        <f t="shared" si="13"/>
        <v>Error?</v>
      </c>
    </row>
    <row r="903" spans="1:4" x14ac:dyDescent="0.2">
      <c r="A903" s="54">
        <v>842</v>
      </c>
      <c r="B903" s="1221">
        <f>'Expenditures 15-22'!F45</f>
        <v>32385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34786</v>
      </c>
      <c r="C905" s="13" t="s">
        <v>653</v>
      </c>
      <c r="D905" s="13" t="str">
        <f t="shared" si="13"/>
        <v>Error?</v>
      </c>
    </row>
    <row r="906" spans="1:4" x14ac:dyDescent="0.2">
      <c r="A906" s="54">
        <v>845</v>
      </c>
      <c r="B906" s="1221">
        <f>'Expenditures 15-22'!F49</f>
        <v>5982</v>
      </c>
      <c r="D906" s="13" t="str">
        <f t="shared" si="13"/>
        <v>Error?</v>
      </c>
    </row>
    <row r="907" spans="1:4" x14ac:dyDescent="0.2">
      <c r="A907" s="54">
        <v>846</v>
      </c>
      <c r="B907" s="1221">
        <f>'Expenditures 15-22'!F50</f>
        <v>2872</v>
      </c>
      <c r="D907" s="13" t="str">
        <f t="shared" si="13"/>
        <v>Error?</v>
      </c>
    </row>
    <row r="908" spans="1:4" x14ac:dyDescent="0.2">
      <c r="A908" s="54">
        <v>847</v>
      </c>
      <c r="B908" s="1221">
        <f>'Expenditures 15-22'!F53</f>
        <v>12131</v>
      </c>
      <c r="C908" s="13" t="s">
        <v>653</v>
      </c>
      <c r="D908" s="13" t="str">
        <f t="shared" si="13"/>
        <v>Error?</v>
      </c>
    </row>
    <row r="909" spans="1:4" x14ac:dyDescent="0.2">
      <c r="A909" s="54">
        <v>848</v>
      </c>
      <c r="B909" s="1221">
        <f>'Expenditures 15-22'!F55</f>
        <v>1082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1082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1452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221951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223403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293091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600395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18134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4168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25853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9640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9640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39963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39963</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4054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4054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53657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79510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665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1700</v>
      </c>
      <c r="D1007" s="13" t="str">
        <f t="shared" si="14"/>
        <v>Error?</v>
      </c>
    </row>
    <row r="1008" spans="1:4" x14ac:dyDescent="0.2">
      <c r="A1008" s="54">
        <v>947</v>
      </c>
      <c r="B1008" s="1221">
        <f>'Expenditures 15-22'!H14</f>
        <v>19205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27860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5327</v>
      </c>
      <c r="D1022" s="13" t="str">
        <f t="shared" si="14"/>
        <v>Error?</v>
      </c>
    </row>
    <row r="1023" spans="1:4" x14ac:dyDescent="0.2">
      <c r="A1023" s="54">
        <v>962</v>
      </c>
      <c r="B1023" s="1221">
        <f>'Expenditures 15-22'!H50</f>
        <v>913</v>
      </c>
      <c r="D1023" s="13" t="str">
        <f t="shared" ref="D1023:D1086" si="15">IF(ISBLANK(B1023),"OK",IF(A1023-B1023=0,"OK","Error?"))</f>
        <v>Error?</v>
      </c>
    </row>
    <row r="1024" spans="1:4" x14ac:dyDescent="0.2">
      <c r="A1024" s="54">
        <v>963</v>
      </c>
      <c r="B1024" s="1221">
        <f>'Expenditures 15-22'!H53</f>
        <v>6240</v>
      </c>
      <c r="C1024" s="13" t="s">
        <v>653</v>
      </c>
      <c r="D1024" s="13" t="str">
        <f t="shared" si="15"/>
        <v>Error?</v>
      </c>
    </row>
    <row r="1025" spans="1:4" x14ac:dyDescent="0.2">
      <c r="A1025" s="54">
        <v>964</v>
      </c>
      <c r="B1025" s="1221">
        <f>'Expenditures 15-22'!H55</f>
        <v>319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319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6559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224687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259106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6149363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12642</v>
      </c>
      <c r="C1104" s="13" t="s">
        <v>653</v>
      </c>
      <c r="D1104" s="13" t="str">
        <f t="shared" si="16"/>
        <v>Error?</v>
      </c>
    </row>
    <row r="1105" spans="1:4" x14ac:dyDescent="0.2">
      <c r="A1105" s="54">
        <v>1044</v>
      </c>
      <c r="B1105" s="1221">
        <f>'Expenditures 15-22'!K13</f>
        <v>406536</v>
      </c>
      <c r="C1105" s="13" t="s">
        <v>653</v>
      </c>
      <c r="D1105" s="13" t="str">
        <f t="shared" si="16"/>
        <v>Error?</v>
      </c>
    </row>
    <row r="1106" spans="1:4" x14ac:dyDescent="0.2">
      <c r="A1106" s="54">
        <v>1045</v>
      </c>
      <c r="B1106" s="1221">
        <f>'Expenditures 15-22'!K14</f>
        <v>685980</v>
      </c>
      <c r="C1106" s="13" t="s">
        <v>653</v>
      </c>
      <c r="D1106" s="13" t="str">
        <f t="shared" si="16"/>
        <v>Error?</v>
      </c>
    </row>
    <row r="1107" spans="1:4" x14ac:dyDescent="0.2">
      <c r="A1107" s="54">
        <v>1046</v>
      </c>
      <c r="B1107" s="1221">
        <f>'Expenditures 15-22'!K15</f>
        <v>5866</v>
      </c>
      <c r="C1107" s="13" t="s">
        <v>653</v>
      </c>
      <c r="D1107" s="13" t="str">
        <f t="shared" si="16"/>
        <v>Error?</v>
      </c>
    </row>
    <row r="1108" spans="1:4" x14ac:dyDescent="0.2">
      <c r="A1108" s="54">
        <v>1047</v>
      </c>
      <c r="B1108" s="1221">
        <f>'Expenditures 15-22'!K33</f>
        <v>8690867</v>
      </c>
      <c r="C1108" s="13" t="s">
        <v>653</v>
      </c>
      <c r="D1108" s="13" t="str">
        <f t="shared" si="16"/>
        <v>Error?</v>
      </c>
    </row>
    <row r="1109" spans="1:4" x14ac:dyDescent="0.2">
      <c r="A1109" s="54">
        <v>1048</v>
      </c>
      <c r="B1109" s="1221">
        <f>'Expenditures 15-22'!K36</f>
        <v>119334</v>
      </c>
      <c r="C1109" s="13" t="s">
        <v>653</v>
      </c>
      <c r="D1109" s="13" t="str">
        <f t="shared" si="16"/>
        <v>Error?</v>
      </c>
    </row>
    <row r="1110" spans="1:4" x14ac:dyDescent="0.2">
      <c r="A1110" s="54">
        <v>1049</v>
      </c>
      <c r="B1110" s="1221">
        <f>'Expenditures 15-22'!K37</f>
        <v>259731</v>
      </c>
      <c r="C1110" s="13" t="s">
        <v>653</v>
      </c>
      <c r="D1110" s="13" t="str">
        <f t="shared" si="16"/>
        <v>Error?</v>
      </c>
    </row>
    <row r="1111" spans="1:4" x14ac:dyDescent="0.2">
      <c r="A1111" s="54">
        <v>1050</v>
      </c>
      <c r="B1111" s="1221">
        <f>'Expenditures 15-22'!K38</f>
        <v>241412</v>
      </c>
      <c r="C1111" s="13" t="s">
        <v>653</v>
      </c>
      <c r="D1111" s="13" t="str">
        <f t="shared" si="16"/>
        <v>Error?</v>
      </c>
    </row>
    <row r="1112" spans="1:4" x14ac:dyDescent="0.2">
      <c r="A1112" s="54">
        <v>1051</v>
      </c>
      <c r="B1112" s="1221">
        <f>'Expenditures 15-22'!K39</f>
        <v>58784</v>
      </c>
      <c r="C1112" s="13" t="s">
        <v>653</v>
      </c>
      <c r="D1112" s="13" t="str">
        <f t="shared" si="16"/>
        <v>Error?</v>
      </c>
    </row>
    <row r="1113" spans="1:4" x14ac:dyDescent="0.2">
      <c r="A1113" s="54">
        <v>1052</v>
      </c>
      <c r="B1113" s="1221">
        <f>'Expenditures 15-22'!K40</f>
        <v>179256</v>
      </c>
      <c r="C1113" s="13" t="s">
        <v>653</v>
      </c>
      <c r="D1113" s="13" t="str">
        <f t="shared" si="16"/>
        <v>Error?</v>
      </c>
    </row>
    <row r="1114" spans="1:4" x14ac:dyDescent="0.2">
      <c r="A1114" s="54">
        <v>1053</v>
      </c>
      <c r="B1114" s="1221">
        <f>'Expenditures 15-22'!K41</f>
        <v>55824</v>
      </c>
      <c r="C1114" s="13" t="s">
        <v>653</v>
      </c>
      <c r="D1114" s="13" t="str">
        <f t="shared" si="16"/>
        <v>Error?</v>
      </c>
    </row>
    <row r="1115" spans="1:4" x14ac:dyDescent="0.2">
      <c r="A1115" s="54">
        <v>1054</v>
      </c>
      <c r="B1115" s="1221">
        <f>'Expenditures 15-22'!K42</f>
        <v>914341</v>
      </c>
      <c r="C1115" s="13" t="s">
        <v>653</v>
      </c>
      <c r="D1115" s="13" t="str">
        <f t="shared" si="16"/>
        <v>Error?</v>
      </c>
    </row>
    <row r="1116" spans="1:4" x14ac:dyDescent="0.2">
      <c r="A1116" s="54">
        <v>1055</v>
      </c>
      <c r="B1116" s="1221">
        <f>'Expenditures 15-22'!K44</f>
        <v>141541</v>
      </c>
      <c r="C1116" s="13" t="s">
        <v>653</v>
      </c>
      <c r="D1116" s="13" t="str">
        <f t="shared" si="16"/>
        <v>Error?</v>
      </c>
    </row>
    <row r="1117" spans="1:4" x14ac:dyDescent="0.2">
      <c r="A1117" s="54">
        <v>1056</v>
      </c>
      <c r="B1117" s="1221">
        <f>'Expenditures 15-22'!K45</f>
        <v>234349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375890</v>
      </c>
      <c r="C1119" s="13" t="s">
        <v>653</v>
      </c>
      <c r="D1119" s="13" t="str">
        <f t="shared" si="16"/>
        <v>Error?</v>
      </c>
    </row>
    <row r="1120" spans="1:4" x14ac:dyDescent="0.2">
      <c r="A1120" s="54">
        <v>1059</v>
      </c>
      <c r="B1120" s="1221">
        <f>'Expenditures 15-22'!K49</f>
        <v>153002</v>
      </c>
      <c r="C1120" s="13" t="s">
        <v>653</v>
      </c>
      <c r="D1120" s="13" t="str">
        <f t="shared" si="16"/>
        <v>Error?</v>
      </c>
    </row>
    <row r="1121" spans="1:4" x14ac:dyDescent="0.2">
      <c r="A1121" s="54">
        <v>1060</v>
      </c>
      <c r="B1121" s="1221">
        <f>'Expenditures 15-22'!K50</f>
        <v>316807</v>
      </c>
      <c r="C1121" s="13" t="s">
        <v>653</v>
      </c>
      <c r="D1121" s="13" t="str">
        <f t="shared" si="16"/>
        <v>Error?</v>
      </c>
    </row>
    <row r="1122" spans="1:4" x14ac:dyDescent="0.2">
      <c r="A1122" s="54">
        <v>1061</v>
      </c>
      <c r="B1122" s="1221">
        <f>'Expenditures 15-22'!K53</f>
        <v>615135</v>
      </c>
      <c r="C1122" s="13" t="s">
        <v>653</v>
      </c>
      <c r="D1122" s="13" t="str">
        <f t="shared" si="16"/>
        <v>Error?</v>
      </c>
    </row>
    <row r="1123" spans="1:4" x14ac:dyDescent="0.2">
      <c r="A1123" s="54">
        <v>1062</v>
      </c>
      <c r="B1123" s="1221">
        <f>'Expenditures 15-22'!K55</f>
        <v>874771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874771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70055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554442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624497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3404634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224687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12320188</v>
      </c>
      <c r="C1152" s="13" t="s">
        <v>653</v>
      </c>
      <c r="D1152" s="13" t="str">
        <f t="shared" si="17"/>
        <v>Error?</v>
      </c>
    </row>
    <row r="1153" spans="1:4" x14ac:dyDescent="0.2">
      <c r="A1153" s="54">
        <v>1092</v>
      </c>
      <c r="B1153" s="1221">
        <f>'Expenditures 15-22'!K115</f>
        <v>448385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643356</v>
      </c>
      <c r="D1221" s="13" t="str">
        <f t="shared" si="18"/>
        <v>Error?</v>
      </c>
    </row>
    <row r="1222" spans="1:4" x14ac:dyDescent="0.2">
      <c r="A1222" s="82">
        <v>1161</v>
      </c>
      <c r="D1222" s="13" t="str">
        <f t="shared" si="18"/>
        <v>OK</v>
      </c>
    </row>
    <row r="1223" spans="1:4" x14ac:dyDescent="0.2">
      <c r="A1223" s="54">
        <v>1162</v>
      </c>
      <c r="B1223" s="1221">
        <f>'Expenditures 15-22'!C127</f>
        <v>643356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643356</v>
      </c>
      <c r="C1225" s="13" t="s">
        <v>653</v>
      </c>
      <c r="D1225" s="13" t="str">
        <f t="shared" si="18"/>
        <v>Error?</v>
      </c>
    </row>
    <row r="1226" spans="1:4" x14ac:dyDescent="0.2">
      <c r="A1226" s="54">
        <v>1165</v>
      </c>
      <c r="B1226" s="1221">
        <f>'Expenditures 15-22'!C150</f>
        <v>643356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142957</v>
      </c>
      <c r="D1229" s="13" t="str">
        <f t="shared" si="18"/>
        <v>Error?</v>
      </c>
    </row>
    <row r="1230" spans="1:4" x14ac:dyDescent="0.2">
      <c r="A1230" s="82">
        <v>1169</v>
      </c>
      <c r="D1230" s="13" t="str">
        <f t="shared" si="18"/>
        <v>OK</v>
      </c>
    </row>
    <row r="1231" spans="1:4" x14ac:dyDescent="0.2">
      <c r="A1231" s="54">
        <v>1170</v>
      </c>
      <c r="B1231" s="1221">
        <f>'Expenditures 15-22'!D127</f>
        <v>142957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142957</v>
      </c>
      <c r="C1233" s="13" t="s">
        <v>653</v>
      </c>
      <c r="D1233" s="13" t="str">
        <f t="shared" si="18"/>
        <v>Error?</v>
      </c>
    </row>
    <row r="1234" spans="1:4" x14ac:dyDescent="0.2">
      <c r="A1234" s="54">
        <v>1173</v>
      </c>
      <c r="B1234" s="1221">
        <f>'Expenditures 15-22'!D150</f>
        <v>142957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268438</v>
      </c>
      <c r="D1237" s="13" t="str">
        <f t="shared" si="18"/>
        <v>Error?</v>
      </c>
    </row>
    <row r="1238" spans="1:4" x14ac:dyDescent="0.2">
      <c r="A1238" s="82">
        <v>1177</v>
      </c>
      <c r="D1238" s="13" t="str">
        <f t="shared" si="18"/>
        <v>OK</v>
      </c>
    </row>
    <row r="1239" spans="1:4" x14ac:dyDescent="0.2">
      <c r="A1239" s="54">
        <v>1178</v>
      </c>
      <c r="B1239" s="1221">
        <f>'Expenditures 15-22'!E127</f>
        <v>268438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268438</v>
      </c>
      <c r="C1241" s="13" t="s">
        <v>653</v>
      </c>
      <c r="D1241" s="13" t="str">
        <f t="shared" si="18"/>
        <v>Error?</v>
      </c>
    </row>
    <row r="1242" spans="1:4" x14ac:dyDescent="0.2">
      <c r="A1242" s="54">
        <v>1181</v>
      </c>
      <c r="B1242" s="1221">
        <f>'Expenditures 15-22'!E150</f>
        <v>268438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469446</v>
      </c>
      <c r="D1245" s="13" t="str">
        <f t="shared" si="18"/>
        <v>Error?</v>
      </c>
    </row>
    <row r="1246" spans="1:4" x14ac:dyDescent="0.2">
      <c r="A1246" s="82">
        <v>1185</v>
      </c>
      <c r="D1246" s="13" t="str">
        <f t="shared" si="18"/>
        <v>OK</v>
      </c>
    </row>
    <row r="1247" spans="1:4" x14ac:dyDescent="0.2">
      <c r="A1247" s="54">
        <v>1186</v>
      </c>
      <c r="B1247" s="1221">
        <f>'Expenditures 15-22'!F127</f>
        <v>469446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469446</v>
      </c>
      <c r="C1249" s="13" t="s">
        <v>653</v>
      </c>
      <c r="D1249" s="13" t="str">
        <f t="shared" si="18"/>
        <v>Error?</v>
      </c>
    </row>
    <row r="1250" spans="1:4" x14ac:dyDescent="0.2">
      <c r="A1250" s="54">
        <v>1189</v>
      </c>
      <c r="B1250" s="1221">
        <f>'Expenditures 15-22'!F150</f>
        <v>469446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226598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226598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226598</v>
      </c>
      <c r="C1258" s="13" t="s">
        <v>653</v>
      </c>
      <c r="D1258" s="13" t="str">
        <f t="shared" si="18"/>
        <v>Error?</v>
      </c>
    </row>
    <row r="1259" spans="1:4" x14ac:dyDescent="0.2">
      <c r="A1259" s="54">
        <v>1198</v>
      </c>
      <c r="B1259" s="1221">
        <f>'Expenditures 15-22'!G150</f>
        <v>226598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1750795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1750795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1750795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1750795</v>
      </c>
      <c r="C1288" s="13" t="s">
        <v>653</v>
      </c>
      <c r="D1288" s="13" t="str">
        <f t="shared" si="19"/>
        <v>Error?</v>
      </c>
    </row>
    <row r="1289" spans="1:4" x14ac:dyDescent="0.2">
      <c r="A1289" s="54">
        <v>1228</v>
      </c>
      <c r="B1289" s="1221">
        <f>'Expenditures 15-22'!K151</f>
        <v>299006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813674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2295000</v>
      </c>
      <c r="D1315" s="13" t="str">
        <f t="shared" si="19"/>
        <v>Error?</v>
      </c>
    </row>
    <row r="1316" spans="1:4" x14ac:dyDescent="0.2">
      <c r="A1316" s="54">
        <v>1255</v>
      </c>
      <c r="B1316" s="1221">
        <f>'Expenditures 15-22'!H165</f>
        <v>1873</v>
      </c>
      <c r="D1316" s="13" t="str">
        <f t="shared" si="19"/>
        <v>Error?</v>
      </c>
    </row>
    <row r="1317" spans="1:4" x14ac:dyDescent="0.2">
      <c r="A1317" s="54">
        <v>1256</v>
      </c>
      <c r="B1317" s="1221">
        <f>'Expenditures 15-22'!H166</f>
        <v>3110547</v>
      </c>
      <c r="C1317" s="13" t="s">
        <v>653</v>
      </c>
      <c r="D1317" s="13" t="str">
        <f t="shared" si="19"/>
        <v>Error?</v>
      </c>
    </row>
    <row r="1318" spans="1:4" x14ac:dyDescent="0.2">
      <c r="A1318" s="54">
        <v>1257</v>
      </c>
      <c r="B1318" s="1221">
        <f>'Expenditures 15-22'!H168</f>
        <v>3110547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813674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2295000</v>
      </c>
      <c r="C1329" s="13" t="s">
        <v>653</v>
      </c>
      <c r="D1329" s="13" t="str">
        <f t="shared" si="19"/>
        <v>Error?</v>
      </c>
    </row>
    <row r="1330" spans="1:4" x14ac:dyDescent="0.2">
      <c r="A1330" s="54">
        <v>1269</v>
      </c>
      <c r="B1330" s="1221">
        <f>'Expenditures 15-22'!K165</f>
        <v>1873</v>
      </c>
      <c r="C1330" s="13" t="s">
        <v>653</v>
      </c>
      <c r="D1330" s="13" t="str">
        <f t="shared" si="19"/>
        <v>Error?</v>
      </c>
    </row>
    <row r="1331" spans="1:4" x14ac:dyDescent="0.2">
      <c r="A1331" s="54">
        <v>1270</v>
      </c>
      <c r="B1331" s="1221">
        <f>'Expenditures 15-22'!K166</f>
        <v>3110547</v>
      </c>
      <c r="C1331" s="13" t="s">
        <v>653</v>
      </c>
      <c r="D1331" s="13" t="str">
        <f t="shared" si="19"/>
        <v>Error?</v>
      </c>
    </row>
    <row r="1332" spans="1:4" x14ac:dyDescent="0.2">
      <c r="A1332" s="54">
        <v>1271</v>
      </c>
      <c r="B1332" s="1221">
        <f>'Expenditures 15-22'!K168</f>
        <v>3110547</v>
      </c>
      <c r="C1332" s="13" t="s">
        <v>653</v>
      </c>
      <c r="D1332" s="13" t="str">
        <f t="shared" si="19"/>
        <v>Error?</v>
      </c>
    </row>
    <row r="1333" spans="1:4" x14ac:dyDescent="0.2">
      <c r="A1333" s="54">
        <v>1272</v>
      </c>
      <c r="B1333" s="1221">
        <f>'Expenditures 15-22'!K169</f>
        <v>-27664</v>
      </c>
      <c r="C1333" s="13" t="s">
        <v>653</v>
      </c>
      <c r="D1333" s="13" t="str">
        <f t="shared" si="19"/>
        <v>Error?</v>
      </c>
    </row>
    <row r="1334" spans="1:4" x14ac:dyDescent="0.2">
      <c r="A1334" s="82">
        <v>1273</v>
      </c>
      <c r="D1334" s="13" t="str">
        <f t="shared" si="19"/>
        <v>OK</v>
      </c>
    </row>
    <row r="1335" spans="1:4" x14ac:dyDescent="0.2">
      <c r="A1335" s="54">
        <v>1274</v>
      </c>
      <c r="B1335" s="1221">
        <f>'Expenditures 15-22'!C176</f>
        <v>571685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571685</v>
      </c>
      <c r="C1339" s="13" t="s">
        <v>653</v>
      </c>
      <c r="D1339" s="13" t="str">
        <f t="shared" si="19"/>
        <v>Error?</v>
      </c>
    </row>
    <row r="1340" spans="1:4" x14ac:dyDescent="0.2">
      <c r="A1340" s="54">
        <v>1279</v>
      </c>
      <c r="B1340" s="1221">
        <f>'Expenditures 15-22'!C204</f>
        <v>571685</v>
      </c>
      <c r="C1340" s="13" t="s">
        <v>653</v>
      </c>
      <c r="D1340" s="13" t="str">
        <f t="shared" si="19"/>
        <v>Error?</v>
      </c>
    </row>
    <row r="1341" spans="1:4" x14ac:dyDescent="0.2">
      <c r="A1341" s="54">
        <v>1280</v>
      </c>
      <c r="B1341" s="1221">
        <f>'Expenditures 15-22'!D176</f>
        <v>17175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17175</v>
      </c>
      <c r="C1345" s="13" t="s">
        <v>653</v>
      </c>
      <c r="D1345" s="13" t="str">
        <f t="shared" si="20"/>
        <v>Error?</v>
      </c>
    </row>
    <row r="1346" spans="1:4" x14ac:dyDescent="0.2">
      <c r="A1346" s="54">
        <v>1285</v>
      </c>
      <c r="B1346" s="1221">
        <f>'Expenditures 15-22'!D204</f>
        <v>17175</v>
      </c>
      <c r="C1346" s="13" t="s">
        <v>653</v>
      </c>
      <c r="D1346" s="13" t="str">
        <f t="shared" si="20"/>
        <v>Error?</v>
      </c>
    </row>
    <row r="1347" spans="1:4" x14ac:dyDescent="0.2">
      <c r="A1347" s="54">
        <v>1286</v>
      </c>
      <c r="B1347" s="1221">
        <f>'Expenditures 15-22'!E176</f>
        <v>30656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30656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30656</v>
      </c>
      <c r="C1353" s="13" t="s">
        <v>653</v>
      </c>
      <c r="D1353" s="13" t="str">
        <f t="shared" si="20"/>
        <v>Error?</v>
      </c>
    </row>
    <row r="1354" spans="1:4" x14ac:dyDescent="0.2">
      <c r="A1354" s="54">
        <v>1293</v>
      </c>
      <c r="B1354" s="1221">
        <f>'Expenditures 15-22'!F176</f>
        <v>64233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64233</v>
      </c>
      <c r="C1358" s="13" t="s">
        <v>653</v>
      </c>
      <c r="D1358" s="13" t="str">
        <f t="shared" si="20"/>
        <v>Error?</v>
      </c>
    </row>
    <row r="1359" spans="1:4" x14ac:dyDescent="0.2">
      <c r="A1359" s="54">
        <v>1298</v>
      </c>
      <c r="B1359" s="1221">
        <f>'Expenditures 15-22'!F204</f>
        <v>64233</v>
      </c>
      <c r="C1359" s="13" t="s">
        <v>653</v>
      </c>
      <c r="D1359" s="13" t="str">
        <f t="shared" si="20"/>
        <v>Error?</v>
      </c>
    </row>
    <row r="1360" spans="1:4" x14ac:dyDescent="0.2">
      <c r="A1360" s="54">
        <v>1299</v>
      </c>
      <c r="B1360" s="1221">
        <f>'Expenditures 15-22'!G176</f>
        <v>144780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144780</v>
      </c>
      <c r="C1364" s="13" t="s">
        <v>653</v>
      </c>
      <c r="D1364" s="13" t="str">
        <f t="shared" si="20"/>
        <v>Error?</v>
      </c>
    </row>
    <row r="1365" spans="1:4" x14ac:dyDescent="0.2">
      <c r="A1365" s="54">
        <v>1304</v>
      </c>
      <c r="B1365" s="1221">
        <f>'Expenditures 15-22'!G204</f>
        <v>144780</v>
      </c>
      <c r="C1365" s="13" t="s">
        <v>653</v>
      </c>
      <c r="D1365" s="13" t="str">
        <f t="shared" si="20"/>
        <v>Error?</v>
      </c>
    </row>
    <row r="1366" spans="1:4" x14ac:dyDescent="0.2">
      <c r="A1366" s="54">
        <v>1305</v>
      </c>
      <c r="B1366" s="1221">
        <f>'Expenditures 15-22'!H176</f>
        <v>1838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1838</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1838</v>
      </c>
      <c r="C1376" s="13" t="s">
        <v>653</v>
      </c>
      <c r="D1376" s="13" t="str">
        <f t="shared" si="20"/>
        <v>Error?</v>
      </c>
    </row>
    <row r="1377" spans="1:4" x14ac:dyDescent="0.2">
      <c r="A1377" s="54">
        <v>1316</v>
      </c>
      <c r="B1377" s="1221">
        <f>'Expenditures 15-22'!K176</f>
        <v>830367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830367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830367</v>
      </c>
      <c r="C1388" s="13" t="s">
        <v>653</v>
      </c>
      <c r="D1388" s="13" t="str">
        <f t="shared" si="20"/>
        <v>Error?</v>
      </c>
    </row>
    <row r="1389" spans="1:4" x14ac:dyDescent="0.2">
      <c r="A1389" s="54">
        <v>1328</v>
      </c>
      <c r="B1389" s="1221">
        <f>'Expenditures 15-22'!K205</f>
        <v>46859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164</v>
      </c>
      <c r="D1406" s="13" t="str">
        <f t="shared" si="20"/>
        <v>Error?</v>
      </c>
    </row>
    <row r="1407" spans="1:4" x14ac:dyDescent="0.2">
      <c r="A1407" s="54">
        <v>1346</v>
      </c>
      <c r="B1407" s="1221">
        <f>'Expenditures 15-22'!D216</f>
        <v>4278</v>
      </c>
      <c r="D1407" s="13" t="str">
        <f t="shared" ref="D1407:D1470" si="21">IF(ISBLANK(B1407),"OK",IF(A1407-B1407=0,"OK","Error?"))</f>
        <v>Error?</v>
      </c>
    </row>
    <row r="1408" spans="1:4" x14ac:dyDescent="0.2">
      <c r="A1408" s="54">
        <v>1347</v>
      </c>
      <c r="B1408" s="1221">
        <f>'Expenditures 15-22'!D217</f>
        <v>11882</v>
      </c>
      <c r="D1408" s="13" t="str">
        <f t="shared" si="21"/>
        <v>Error?</v>
      </c>
    </row>
    <row r="1409" spans="1:4" x14ac:dyDescent="0.2">
      <c r="A1409" s="54">
        <v>1348</v>
      </c>
      <c r="B1409" s="1221">
        <f>'Expenditures 15-22'!D218</f>
        <v>47</v>
      </c>
      <c r="D1409" s="13" t="str">
        <f t="shared" si="21"/>
        <v>Error?</v>
      </c>
    </row>
    <row r="1410" spans="1:4" x14ac:dyDescent="0.2">
      <c r="A1410" s="54">
        <v>1349</v>
      </c>
      <c r="B1410" s="1221">
        <f>'Expenditures 15-22'!D223</f>
        <v>163176</v>
      </c>
      <c r="C1410" s="13" t="s">
        <v>653</v>
      </c>
      <c r="D1410" s="13" t="str">
        <f t="shared" si="21"/>
        <v>Error?</v>
      </c>
    </row>
    <row r="1411" spans="1:4" x14ac:dyDescent="0.2">
      <c r="A1411" s="54">
        <v>1350</v>
      </c>
      <c r="B1411" s="1221">
        <f>'Expenditures 15-22'!D226</f>
        <v>1358</v>
      </c>
      <c r="D1411" s="13" t="str">
        <f t="shared" si="21"/>
        <v>Error?</v>
      </c>
    </row>
    <row r="1412" spans="1:4" x14ac:dyDescent="0.2">
      <c r="A1412" s="54">
        <v>1351</v>
      </c>
      <c r="B1412" s="1221">
        <f>'Expenditures 15-22'!D227</f>
        <v>7381</v>
      </c>
      <c r="D1412" s="13" t="str">
        <f t="shared" si="21"/>
        <v>Error?</v>
      </c>
    </row>
    <row r="1413" spans="1:4" x14ac:dyDescent="0.2">
      <c r="A1413" s="54">
        <v>1352</v>
      </c>
      <c r="B1413" s="1221">
        <f>'Expenditures 15-22'!D228</f>
        <v>16890</v>
      </c>
      <c r="D1413" s="13" t="str">
        <f t="shared" si="21"/>
        <v>Error?</v>
      </c>
    </row>
    <row r="1414" spans="1:4" x14ac:dyDescent="0.2">
      <c r="A1414" s="54">
        <v>1353</v>
      </c>
      <c r="B1414" s="1221">
        <f>'Expenditures 15-22'!D229</f>
        <v>616</v>
      </c>
      <c r="D1414" s="13" t="str">
        <f t="shared" si="21"/>
        <v>Error?</v>
      </c>
    </row>
    <row r="1415" spans="1:4" x14ac:dyDescent="0.2">
      <c r="A1415" s="54">
        <v>1354</v>
      </c>
      <c r="B1415" s="1221">
        <f>'Expenditures 15-22'!D230</f>
        <v>2015</v>
      </c>
      <c r="D1415" s="13" t="str">
        <f t="shared" si="21"/>
        <v>Error?</v>
      </c>
    </row>
    <row r="1416" spans="1:4" x14ac:dyDescent="0.2">
      <c r="A1416" s="54">
        <v>1355</v>
      </c>
      <c r="B1416" s="1221">
        <f>'Expenditures 15-22'!D231</f>
        <v>5913</v>
      </c>
      <c r="D1416" s="13" t="str">
        <f t="shared" si="21"/>
        <v>Error?</v>
      </c>
    </row>
    <row r="1417" spans="1:4" x14ac:dyDescent="0.2">
      <c r="A1417" s="54">
        <v>1356</v>
      </c>
      <c r="B1417" s="1221">
        <f>'Expenditures 15-22'!D232</f>
        <v>34173</v>
      </c>
      <c r="C1417" s="13" t="s">
        <v>653</v>
      </c>
      <c r="D1417" s="13" t="str">
        <f t="shared" si="21"/>
        <v>Error?</v>
      </c>
    </row>
    <row r="1418" spans="1:4" x14ac:dyDescent="0.2">
      <c r="A1418" s="54">
        <v>1357</v>
      </c>
      <c r="B1418" s="1221">
        <f>'Expenditures 15-22'!D234</f>
        <v>781</v>
      </c>
      <c r="D1418" s="13" t="str">
        <f t="shared" si="21"/>
        <v>Error?</v>
      </c>
    </row>
    <row r="1419" spans="1:4" x14ac:dyDescent="0.2">
      <c r="A1419" s="54">
        <v>1358</v>
      </c>
      <c r="B1419" s="1221">
        <f>'Expenditures 15-22'!D235</f>
        <v>8582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9363</v>
      </c>
      <c r="C1421" s="13" t="s">
        <v>653</v>
      </c>
      <c r="D1421" s="13" t="str">
        <f t="shared" si="21"/>
        <v>Error?</v>
      </c>
    </row>
    <row r="1422" spans="1:4" x14ac:dyDescent="0.2">
      <c r="A1422" s="54">
        <v>1361</v>
      </c>
      <c r="B1422" s="1221">
        <f>'Expenditures 15-22'!D239</f>
        <v>470</v>
      </c>
      <c r="D1422" s="13" t="str">
        <f t="shared" si="21"/>
        <v>Error?</v>
      </c>
    </row>
    <row r="1423" spans="1:4" x14ac:dyDescent="0.2">
      <c r="A1423" s="54">
        <v>1362</v>
      </c>
      <c r="B1423" s="1221">
        <f>'Expenditures 15-22'!D240</f>
        <v>13058</v>
      </c>
      <c r="D1423" s="13" t="str">
        <f t="shared" si="21"/>
        <v>Error?</v>
      </c>
    </row>
    <row r="1424" spans="1:4" x14ac:dyDescent="0.2">
      <c r="A1424" s="54">
        <v>1363</v>
      </c>
      <c r="B1424" s="1221">
        <f>'Expenditures 15-22'!D251</f>
        <v>13528</v>
      </c>
      <c r="C1424" s="13" t="s">
        <v>653</v>
      </c>
      <c r="D1424" s="13" t="str">
        <f t="shared" si="21"/>
        <v>Error?</v>
      </c>
    </row>
    <row r="1425" spans="1:4" x14ac:dyDescent="0.2">
      <c r="A1425" s="54">
        <v>1364</v>
      </c>
      <c r="B1425" s="1221">
        <f>'Expenditures 15-22'!D253</f>
        <v>45413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45413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10421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126459</v>
      </c>
      <c r="D1431" s="13" t="str">
        <f t="shared" si="21"/>
        <v>Error?</v>
      </c>
    </row>
    <row r="1432" spans="1:4" x14ac:dyDescent="0.2">
      <c r="A1432" s="54">
        <v>1371</v>
      </c>
      <c r="B1432" s="1221">
        <f>'Expenditures 15-22'!D261</f>
        <v>98369</v>
      </c>
      <c r="D1432" s="13" t="str">
        <f t="shared" si="21"/>
        <v>Error?</v>
      </c>
    </row>
    <row r="1433" spans="1:4" x14ac:dyDescent="0.2">
      <c r="A1433" s="54">
        <v>1372</v>
      </c>
      <c r="B1433" s="1221">
        <f>'Expenditures 15-22'!D262</f>
        <v>53285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288534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391011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554187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164</v>
      </c>
      <c r="C1470" s="13" t="s">
        <v>653</v>
      </c>
      <c r="D1470" s="13" t="str">
        <f t="shared" si="21"/>
        <v>Error?</v>
      </c>
    </row>
    <row r="1471" spans="1:4" x14ac:dyDescent="0.2">
      <c r="A1471" s="54">
        <v>1410</v>
      </c>
      <c r="B1471" s="1221">
        <f>'Expenditures 15-22'!K216</f>
        <v>4278</v>
      </c>
      <c r="C1471" s="13" t="s">
        <v>653</v>
      </c>
      <c r="D1471" s="13" t="str">
        <f t="shared" ref="D1471:D1534" si="22">IF(ISBLANK(B1471),"OK",IF(A1471-B1471=0,"OK","Error?"))</f>
        <v>Error?</v>
      </c>
    </row>
    <row r="1472" spans="1:4" x14ac:dyDescent="0.2">
      <c r="A1472" s="54">
        <v>1411</v>
      </c>
      <c r="B1472" s="1221">
        <f>'Expenditures 15-22'!K217</f>
        <v>11882</v>
      </c>
      <c r="C1472" s="13" t="s">
        <v>653</v>
      </c>
      <c r="D1472" s="13" t="str">
        <f t="shared" si="22"/>
        <v>Error?</v>
      </c>
    </row>
    <row r="1473" spans="1:4" x14ac:dyDescent="0.2">
      <c r="A1473" s="54">
        <v>1412</v>
      </c>
      <c r="B1473" s="1221">
        <f>'Expenditures 15-22'!K218</f>
        <v>47</v>
      </c>
      <c r="C1473" s="13" t="s">
        <v>653</v>
      </c>
      <c r="D1473" s="13" t="str">
        <f t="shared" si="22"/>
        <v>Error?</v>
      </c>
    </row>
    <row r="1474" spans="1:4" x14ac:dyDescent="0.2">
      <c r="A1474" s="54">
        <v>1413</v>
      </c>
      <c r="B1474" s="1221">
        <f>'Expenditures 15-22'!K223</f>
        <v>163176</v>
      </c>
      <c r="C1474" s="13" t="s">
        <v>653</v>
      </c>
      <c r="D1474" s="13" t="str">
        <f t="shared" si="22"/>
        <v>Error?</v>
      </c>
    </row>
    <row r="1475" spans="1:4" x14ac:dyDescent="0.2">
      <c r="A1475" s="54">
        <v>1414</v>
      </c>
      <c r="B1475" s="1221">
        <f>'Expenditures 15-22'!K226</f>
        <v>1358</v>
      </c>
      <c r="C1475" s="13" t="s">
        <v>653</v>
      </c>
      <c r="D1475" s="13" t="str">
        <f t="shared" si="22"/>
        <v>Error?</v>
      </c>
    </row>
    <row r="1476" spans="1:4" x14ac:dyDescent="0.2">
      <c r="A1476" s="54">
        <v>1415</v>
      </c>
      <c r="B1476" s="1221">
        <f>'Expenditures 15-22'!K227</f>
        <v>7381</v>
      </c>
      <c r="C1476" s="13" t="s">
        <v>653</v>
      </c>
      <c r="D1476" s="13" t="str">
        <f t="shared" si="22"/>
        <v>Error?</v>
      </c>
    </row>
    <row r="1477" spans="1:4" x14ac:dyDescent="0.2">
      <c r="A1477" s="54">
        <v>1416</v>
      </c>
      <c r="B1477" s="1221">
        <f>'Expenditures 15-22'!K228</f>
        <v>16890</v>
      </c>
      <c r="C1477" s="13" t="s">
        <v>653</v>
      </c>
      <c r="D1477" s="13" t="str">
        <f t="shared" si="22"/>
        <v>Error?</v>
      </c>
    </row>
    <row r="1478" spans="1:4" x14ac:dyDescent="0.2">
      <c r="A1478" s="54">
        <v>1417</v>
      </c>
      <c r="B1478" s="1221">
        <f>'Expenditures 15-22'!K229</f>
        <v>616</v>
      </c>
      <c r="C1478" s="13" t="s">
        <v>653</v>
      </c>
      <c r="D1478" s="13" t="str">
        <f t="shared" si="22"/>
        <v>Error?</v>
      </c>
    </row>
    <row r="1479" spans="1:4" x14ac:dyDescent="0.2">
      <c r="A1479" s="54">
        <v>1418</v>
      </c>
      <c r="B1479" s="1221">
        <f>'Expenditures 15-22'!K230</f>
        <v>2015</v>
      </c>
      <c r="C1479" s="13" t="s">
        <v>653</v>
      </c>
      <c r="D1479" s="13" t="str">
        <f t="shared" si="22"/>
        <v>Error?</v>
      </c>
    </row>
    <row r="1480" spans="1:4" x14ac:dyDescent="0.2">
      <c r="A1480" s="54">
        <v>1419</v>
      </c>
      <c r="B1480" s="1221">
        <f>'Expenditures 15-22'!K231</f>
        <v>5913</v>
      </c>
      <c r="C1480" s="13" t="s">
        <v>653</v>
      </c>
      <c r="D1480" s="13" t="str">
        <f t="shared" si="22"/>
        <v>Error?</v>
      </c>
    </row>
    <row r="1481" spans="1:4" x14ac:dyDescent="0.2">
      <c r="A1481" s="54">
        <v>1420</v>
      </c>
      <c r="B1481" s="1221">
        <f>'Expenditures 15-22'!K232</f>
        <v>34173</v>
      </c>
      <c r="C1481" s="13" t="s">
        <v>653</v>
      </c>
      <c r="D1481" s="13" t="str">
        <f t="shared" si="22"/>
        <v>Error?</v>
      </c>
    </row>
    <row r="1482" spans="1:4" x14ac:dyDescent="0.2">
      <c r="A1482" s="54">
        <v>1421</v>
      </c>
      <c r="B1482" s="1221">
        <f>'Expenditures 15-22'!K234</f>
        <v>781</v>
      </c>
      <c r="C1482" s="13" t="s">
        <v>653</v>
      </c>
      <c r="D1482" s="13" t="str">
        <f t="shared" si="22"/>
        <v>Error?</v>
      </c>
    </row>
    <row r="1483" spans="1:4" x14ac:dyDescent="0.2">
      <c r="A1483" s="54">
        <v>1422</v>
      </c>
      <c r="B1483" s="1221">
        <f>'Expenditures 15-22'!K235</f>
        <v>8582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9363</v>
      </c>
      <c r="C1485" s="13" t="s">
        <v>653</v>
      </c>
      <c r="D1485" s="13" t="str">
        <f t="shared" si="22"/>
        <v>Error?</v>
      </c>
    </row>
    <row r="1486" spans="1:4" x14ac:dyDescent="0.2">
      <c r="A1486" s="54">
        <v>1425</v>
      </c>
      <c r="B1486" s="1221">
        <f>'Expenditures 15-22'!K239</f>
        <v>470</v>
      </c>
      <c r="C1486" s="13" t="s">
        <v>653</v>
      </c>
      <c r="D1486" s="13" t="str">
        <f t="shared" si="22"/>
        <v>Error?</v>
      </c>
    </row>
    <row r="1487" spans="1:4" x14ac:dyDescent="0.2">
      <c r="A1487" s="54">
        <v>1426</v>
      </c>
      <c r="B1487" s="1221">
        <f>'Expenditures 15-22'!K240</f>
        <v>13058</v>
      </c>
      <c r="C1487" s="13" t="s">
        <v>653</v>
      </c>
      <c r="D1487" s="13" t="str">
        <f t="shared" si="22"/>
        <v>Error?</v>
      </c>
    </row>
    <row r="1488" spans="1:4" x14ac:dyDescent="0.2">
      <c r="A1488" s="54">
        <v>1427</v>
      </c>
      <c r="B1488" s="1221">
        <f>'Expenditures 15-22'!K251</f>
        <v>13528</v>
      </c>
      <c r="C1488" s="13" t="s">
        <v>653</v>
      </c>
      <c r="D1488" s="13" t="str">
        <f t="shared" si="22"/>
        <v>Error?</v>
      </c>
    </row>
    <row r="1489" spans="1:4" x14ac:dyDescent="0.2">
      <c r="A1489" s="54">
        <v>1428</v>
      </c>
      <c r="B1489" s="1221">
        <f>'Expenditures 15-22'!K253</f>
        <v>45413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45413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10421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126459</v>
      </c>
      <c r="C1495" s="13" t="s">
        <v>653</v>
      </c>
      <c r="D1495" s="13" t="str">
        <f t="shared" si="22"/>
        <v>Error?</v>
      </c>
    </row>
    <row r="1496" spans="1:4" x14ac:dyDescent="0.2">
      <c r="A1496" s="54">
        <v>1435</v>
      </c>
      <c r="B1496" s="1221">
        <f>'Expenditures 15-22'!K261</f>
        <v>98369</v>
      </c>
      <c r="C1496" s="13" t="s">
        <v>653</v>
      </c>
      <c r="D1496" s="13" t="str">
        <f t="shared" si="22"/>
        <v>Error?</v>
      </c>
    </row>
    <row r="1497" spans="1:4" x14ac:dyDescent="0.2">
      <c r="A1497" s="54">
        <v>1436</v>
      </c>
      <c r="B1497" s="1221">
        <f>'Expenditures 15-22'!K262</f>
        <v>53285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288534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391011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554187</v>
      </c>
      <c r="C1517" s="13" t="s">
        <v>653</v>
      </c>
      <c r="D1517" s="13" t="str">
        <f t="shared" si="22"/>
        <v>Error?</v>
      </c>
    </row>
    <row r="1518" spans="1:4" x14ac:dyDescent="0.2">
      <c r="A1518" s="54">
        <v>1457</v>
      </c>
      <c r="B1518" s="1221">
        <f>'Expenditures 15-22'!K289</f>
        <v>133113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113398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113398</v>
      </c>
      <c r="C1535" s="13" t="s">
        <v>653</v>
      </c>
      <c r="D1535" s="13" t="str">
        <f t="shared" ref="D1535:D1598" si="23">IF(ISBLANK(B1535),"OK",IF(A1535-B1535=0,"OK","Error?"))</f>
        <v>Error?</v>
      </c>
    </row>
    <row r="1536" spans="1:4" x14ac:dyDescent="0.2">
      <c r="A1536" s="54">
        <v>1475</v>
      </c>
      <c r="B1536" s="1221">
        <f>'Expenditures 15-22'!E305</f>
        <v>113398</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113398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113398</v>
      </c>
      <c r="C1559" s="13" t="s">
        <v>653</v>
      </c>
      <c r="D1559" s="13" t="str">
        <f t="shared" si="23"/>
        <v>Error?</v>
      </c>
    </row>
    <row r="1560" spans="1:4" x14ac:dyDescent="0.2">
      <c r="A1560" s="54">
        <v>1499</v>
      </c>
      <c r="B1560" s="1221">
        <f>'Expenditures 15-22'!K305</f>
        <v>113398</v>
      </c>
      <c r="C1560" s="13" t="s">
        <v>653</v>
      </c>
      <c r="D1560" s="13" t="str">
        <f t="shared" si="23"/>
        <v>Error?</v>
      </c>
    </row>
    <row r="1561" spans="1:4" x14ac:dyDescent="0.2">
      <c r="A1561" s="54">
        <v>1500</v>
      </c>
      <c r="B1561" s="1221">
        <f>'Expenditures 15-22'!K306</f>
        <v>410476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3812864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4261249</v>
      </c>
      <c r="C1630" s="13" t="s">
        <v>653</v>
      </c>
      <c r="D1630" s="13" t="str">
        <f t="shared" si="24"/>
        <v>Error?</v>
      </c>
    </row>
    <row r="1631" spans="1:4" x14ac:dyDescent="0.2">
      <c r="A1631" s="54">
        <v>1570</v>
      </c>
      <c r="B1631" s="1221">
        <f>'Acct Summary 7-8'!D79</f>
        <v>998032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1297038</v>
      </c>
      <c r="C1644" s="13" t="s">
        <v>653</v>
      </c>
      <c r="D1644" s="13" t="str">
        <f t="shared" si="24"/>
        <v>Error?</v>
      </c>
    </row>
    <row r="1645" spans="1:4" x14ac:dyDescent="0.2">
      <c r="A1645" s="54">
        <v>1584</v>
      </c>
      <c r="B1645" s="1221">
        <f>'Acct Summary 7-8'!E79</f>
        <v>342479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314815</v>
      </c>
      <c r="C1658" s="13" t="s">
        <v>653</v>
      </c>
      <c r="D1658" s="13" t="str">
        <f t="shared" si="24"/>
        <v>Error?</v>
      </c>
    </row>
    <row r="1659" spans="1:4" x14ac:dyDescent="0.2">
      <c r="A1659" s="54">
        <v>1598</v>
      </c>
      <c r="B1659" s="1221">
        <f>'Acct Summary 7-8'!F79</f>
        <v>1976773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2023632</v>
      </c>
      <c r="C1672" s="13" t="s">
        <v>653</v>
      </c>
      <c r="D1672" s="13" t="str">
        <f t="shared" si="25"/>
        <v>Error?</v>
      </c>
    </row>
    <row r="1673" spans="1:4" x14ac:dyDescent="0.2">
      <c r="A1673" s="54">
        <v>1612</v>
      </c>
      <c r="B1673" s="1221">
        <f>'Acct Summary 7-8'!G79</f>
        <v>428132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561245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410476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7591014</v>
      </c>
      <c r="C1744" s="13" t="s">
        <v>653</v>
      </c>
      <c r="D1744" s="13" t="str">
        <f t="shared" si="26"/>
        <v>Error?</v>
      </c>
    </row>
    <row r="1745" spans="1:5" x14ac:dyDescent="0.2">
      <c r="A1745" s="54">
        <v>1684</v>
      </c>
      <c r="B1745" s="1221">
        <f>'Tax Sched 24'!B5</f>
        <v>1781660</v>
      </c>
      <c r="C1745" s="13" t="s">
        <v>653</v>
      </c>
      <c r="D1745" s="13" t="str">
        <f t="shared" si="26"/>
        <v>Error?</v>
      </c>
    </row>
    <row r="1746" spans="1:5" x14ac:dyDescent="0.2">
      <c r="A1746" s="54">
        <v>1685</v>
      </c>
      <c r="B1746" s="1221">
        <f>'Tax Sched 24'!B6</f>
        <v>3080989</v>
      </c>
      <c r="C1746" s="13" t="s">
        <v>653</v>
      </c>
      <c r="D1746" s="13" t="str">
        <f t="shared" si="26"/>
        <v>Error?</v>
      </c>
    </row>
    <row r="1747" spans="1:5" x14ac:dyDescent="0.2">
      <c r="A1747" s="54">
        <v>1686</v>
      </c>
      <c r="B1747" s="1221">
        <f>'Tax Sched 24'!B7</f>
        <v>619706</v>
      </c>
      <c r="C1747" s="13" t="s">
        <v>653</v>
      </c>
      <c r="D1747" s="13" t="str">
        <f t="shared" si="26"/>
        <v>Error?</v>
      </c>
    </row>
    <row r="1748" spans="1:5" x14ac:dyDescent="0.2">
      <c r="A1748" s="54">
        <v>1687</v>
      </c>
      <c r="B1748" s="1221">
        <f>'Tax Sched 24'!B8</f>
        <v>349748</v>
      </c>
      <c r="C1748" s="13" t="s">
        <v>653</v>
      </c>
      <c r="D1748" s="13" t="str">
        <f t="shared" si="26"/>
        <v>Error?</v>
      </c>
    </row>
    <row r="1749" spans="1:5" x14ac:dyDescent="0.2">
      <c r="A1749" s="54">
        <v>1688</v>
      </c>
      <c r="B1749" s="1221">
        <f>'Tax Sched 24'!B10</f>
        <v>154948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239849</v>
      </c>
      <c r="C1752" s="13" t="s">
        <v>653</v>
      </c>
      <c r="D1752" s="13" t="str">
        <f t="shared" si="26"/>
        <v>Error?</v>
      </c>
    </row>
    <row r="1753" spans="1:5" x14ac:dyDescent="0.2">
      <c r="A1753" s="54">
        <v>1692</v>
      </c>
      <c r="B1753" s="1221">
        <f>'Tax Sched 24'!B12</f>
        <v>154948</v>
      </c>
      <c r="C1753" s="13" t="s">
        <v>653</v>
      </c>
      <c r="D1753" s="13" t="str">
        <f t="shared" si="26"/>
        <v>Error?</v>
      </c>
    </row>
    <row r="1754" spans="1:5" x14ac:dyDescent="0.2">
      <c r="A1754" s="54">
        <v>1693</v>
      </c>
      <c r="B1754" s="1221">
        <f>'Tax Sched 24'!B14</f>
        <v>123958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14586554</v>
      </c>
      <c r="C1759" s="13" t="s">
        <v>653</v>
      </c>
      <c r="D1759" s="13" t="str">
        <f t="shared" si="26"/>
        <v>Error?</v>
      </c>
    </row>
    <row r="1760" spans="1:5" x14ac:dyDescent="0.2">
      <c r="A1760" s="54">
        <v>1699</v>
      </c>
      <c r="B1760" s="1221">
        <f>'Tax Sched 24'!D4</f>
        <v>7591014</v>
      </c>
      <c r="C1760" s="13" t="s">
        <v>653</v>
      </c>
      <c r="D1760" s="13" t="str">
        <f t="shared" si="26"/>
        <v>Error?</v>
      </c>
    </row>
    <row r="1761" spans="1:5" x14ac:dyDescent="0.2">
      <c r="A1761" s="54">
        <v>1700</v>
      </c>
      <c r="B1761" s="1221">
        <f>'Tax Sched 24'!D5</f>
        <v>1781660</v>
      </c>
      <c r="C1761" s="13" t="s">
        <v>653</v>
      </c>
      <c r="D1761" s="13" t="str">
        <f t="shared" si="26"/>
        <v>Error?</v>
      </c>
    </row>
    <row r="1762" spans="1:5" s="79" customFormat="1" x14ac:dyDescent="0.2">
      <c r="A1762" s="54">
        <v>1701</v>
      </c>
      <c r="B1762" s="1221">
        <f>'Tax Sched 24'!D6</f>
        <v>3080989</v>
      </c>
      <c r="C1762" s="13" t="s">
        <v>653</v>
      </c>
      <c r="D1762" s="13" t="str">
        <f t="shared" si="26"/>
        <v>Error?</v>
      </c>
      <c r="E1762" s="80"/>
    </row>
    <row r="1763" spans="1:5" x14ac:dyDescent="0.2">
      <c r="A1763" s="54">
        <v>1702</v>
      </c>
      <c r="B1763" s="1221">
        <f>'Tax Sched 24'!D7</f>
        <v>619706</v>
      </c>
      <c r="C1763" s="13" t="s">
        <v>653</v>
      </c>
      <c r="D1763" s="13" t="str">
        <f t="shared" si="26"/>
        <v>Error?</v>
      </c>
    </row>
    <row r="1764" spans="1:5" x14ac:dyDescent="0.2">
      <c r="A1764" s="54">
        <v>1703</v>
      </c>
      <c r="B1764" s="1221">
        <f>'Tax Sched 24'!D8</f>
        <v>349748</v>
      </c>
      <c r="C1764" s="13" t="s">
        <v>653</v>
      </c>
      <c r="D1764" s="13" t="str">
        <f t="shared" si="26"/>
        <v>Error?</v>
      </c>
    </row>
    <row r="1765" spans="1:5" x14ac:dyDescent="0.2">
      <c r="A1765" s="54">
        <v>1704</v>
      </c>
      <c r="B1765" s="1221">
        <f>'Tax Sched 24'!D10</f>
        <v>154948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239849</v>
      </c>
      <c r="C1768" s="13" t="s">
        <v>653</v>
      </c>
      <c r="D1768" s="13" t="str">
        <f t="shared" si="26"/>
        <v>Error?</v>
      </c>
    </row>
    <row r="1769" spans="1:5" x14ac:dyDescent="0.2">
      <c r="A1769" s="54">
        <v>1708</v>
      </c>
      <c r="B1769" s="1221">
        <f>'Tax Sched 24'!D12</f>
        <v>154948</v>
      </c>
      <c r="C1769" s="13" t="s">
        <v>653</v>
      </c>
      <c r="D1769" s="13" t="str">
        <f t="shared" si="26"/>
        <v>Error?</v>
      </c>
    </row>
    <row r="1770" spans="1:5" x14ac:dyDescent="0.2">
      <c r="A1770" s="54">
        <v>1709</v>
      </c>
      <c r="B1770" s="1221">
        <f>'Tax Sched 24'!D14</f>
        <v>123958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14586554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7734010</v>
      </c>
      <c r="C1792" s="13" t="s">
        <v>653</v>
      </c>
      <c r="D1792" s="13" t="str">
        <f t="shared" si="27"/>
        <v>Error?</v>
      </c>
    </row>
    <row r="1793" spans="1:4" x14ac:dyDescent="0.2">
      <c r="A1793" s="54">
        <v>1732</v>
      </c>
      <c r="B1793" s="1221">
        <f>'Tax Sched 24'!F5</f>
        <v>1815125</v>
      </c>
      <c r="C1793" s="13" t="s">
        <v>653</v>
      </c>
      <c r="D1793" s="13" t="str">
        <f t="shared" si="27"/>
        <v>Error?</v>
      </c>
    </row>
    <row r="1794" spans="1:4" x14ac:dyDescent="0.2">
      <c r="A1794" s="54">
        <v>1733</v>
      </c>
      <c r="B1794" s="1221">
        <f>'Tax Sched 24'!F6</f>
        <v>2966703</v>
      </c>
      <c r="C1794" s="13" t="s">
        <v>653</v>
      </c>
      <c r="D1794" s="13" t="str">
        <f t="shared" si="27"/>
        <v>Error?</v>
      </c>
    </row>
    <row r="1795" spans="1:4" x14ac:dyDescent="0.2">
      <c r="A1795" s="54">
        <v>1734</v>
      </c>
      <c r="B1795" s="1221">
        <f>'Tax Sched 24'!F7</f>
        <v>631348</v>
      </c>
      <c r="C1795" s="13" t="s">
        <v>653</v>
      </c>
      <c r="D1795" s="13" t="str">
        <f t="shared" si="27"/>
        <v>Error?</v>
      </c>
    </row>
    <row r="1796" spans="1:4" x14ac:dyDescent="0.2">
      <c r="A1796" s="54">
        <v>1735</v>
      </c>
      <c r="B1796" s="1221">
        <f>'Tax Sched 24'!F8</f>
        <v>350082</v>
      </c>
      <c r="C1796" s="13" t="s">
        <v>653</v>
      </c>
      <c r="D1796" s="13" t="str">
        <f t="shared" si="27"/>
        <v>Error?</v>
      </c>
    </row>
    <row r="1797" spans="1:4" x14ac:dyDescent="0.2">
      <c r="A1797" s="54">
        <v>1736</v>
      </c>
      <c r="B1797" s="1221">
        <f>'Tax Sched 24'!F10</f>
        <v>157837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325460</v>
      </c>
      <c r="C1800" s="13" t="s">
        <v>653</v>
      </c>
      <c r="D1800" s="13" t="str">
        <f t="shared" si="27"/>
        <v>Error?</v>
      </c>
    </row>
    <row r="1801" spans="1:4" x14ac:dyDescent="0.2">
      <c r="A1801" s="54">
        <v>1740</v>
      </c>
      <c r="B1801" s="1221">
        <f>'Tax Sched 24'!F12</f>
        <v>157837</v>
      </c>
      <c r="C1801" s="13" t="s">
        <v>653</v>
      </c>
      <c r="D1801" s="13" t="str">
        <f t="shared" si="27"/>
        <v>Error?</v>
      </c>
    </row>
    <row r="1802" spans="1:4" x14ac:dyDescent="0.2">
      <c r="A1802" s="54">
        <v>1741</v>
      </c>
      <c r="B1802" s="1221">
        <f>'Tax Sched 24'!F14</f>
        <v>126270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7734010</v>
      </c>
      <c r="D1808" s="13" t="str">
        <f t="shared" si="27"/>
        <v>Error?</v>
      </c>
    </row>
    <row r="1809" spans="1:4" x14ac:dyDescent="0.2">
      <c r="A1809" s="54">
        <v>1748</v>
      </c>
      <c r="B1809" s="1221">
        <f>'Tax Sched 24'!E5</f>
        <v>1815125</v>
      </c>
      <c r="D1809" s="13" t="str">
        <f t="shared" si="27"/>
        <v>Error?</v>
      </c>
    </row>
    <row r="1810" spans="1:4" x14ac:dyDescent="0.2">
      <c r="A1810" s="54">
        <v>1749</v>
      </c>
      <c r="B1810" s="1221">
        <f>'Tax Sched 24'!E6</f>
        <v>2966703</v>
      </c>
      <c r="D1810" s="13" t="str">
        <f t="shared" si="27"/>
        <v>Error?</v>
      </c>
    </row>
    <row r="1811" spans="1:4" x14ac:dyDescent="0.2">
      <c r="A1811" s="54">
        <v>1750</v>
      </c>
      <c r="B1811" s="1221">
        <f>'Tax Sched 24'!E7</f>
        <v>631348</v>
      </c>
      <c r="D1811" s="13" t="str">
        <f t="shared" si="27"/>
        <v>Error?</v>
      </c>
    </row>
    <row r="1812" spans="1:4" x14ac:dyDescent="0.2">
      <c r="A1812" s="54">
        <v>1751</v>
      </c>
      <c r="B1812" s="1221">
        <f>'Tax Sched 24'!E8</f>
        <v>350082</v>
      </c>
      <c r="D1812" s="13" t="str">
        <f t="shared" si="27"/>
        <v>Error?</v>
      </c>
    </row>
    <row r="1813" spans="1:4" x14ac:dyDescent="0.2">
      <c r="A1813" s="54">
        <v>1752</v>
      </c>
      <c r="B1813" s="1221">
        <f>'Tax Sched 24'!E10</f>
        <v>157837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325460</v>
      </c>
      <c r="D1816" s="13" t="str">
        <f t="shared" si="27"/>
        <v>Error?</v>
      </c>
    </row>
    <row r="1817" spans="1:4" x14ac:dyDescent="0.2">
      <c r="A1817" s="54">
        <v>1756</v>
      </c>
      <c r="B1817" s="1221">
        <f>'Tax Sched 24'!E12</f>
        <v>157837</v>
      </c>
      <c r="D1817" s="13" t="str">
        <f t="shared" si="27"/>
        <v>Error?</v>
      </c>
    </row>
    <row r="1818" spans="1:4" x14ac:dyDescent="0.2">
      <c r="A1818" s="54">
        <v>1757</v>
      </c>
      <c r="B1818" s="1221">
        <f>'Tax Sched 24'!E14</f>
        <v>126270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14757755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20785000</v>
      </c>
      <c r="C1939" s="13" t="s">
        <v>653</v>
      </c>
      <c r="D1939" s="13" t="str">
        <f t="shared" si="29"/>
        <v>Error?</v>
      </c>
    </row>
    <row r="1940" spans="1:5" x14ac:dyDescent="0.2">
      <c r="A1940" s="54">
        <v>1879</v>
      </c>
      <c r="B1940" s="1221">
        <f>'Short-Term Long-Term Debt 25'!F49</f>
        <v>3020000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123958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123958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123958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1471796</v>
      </c>
      <c r="D2008" s="13" t="str">
        <f t="shared" si="30"/>
        <v>Error?</v>
      </c>
    </row>
    <row r="2009" spans="1:4" x14ac:dyDescent="0.2">
      <c r="A2009" s="54">
        <v>1948</v>
      </c>
      <c r="B2009" s="1221">
        <f>'Cap Outlay Deprec 27'!C8</f>
        <v>37908024</v>
      </c>
      <c r="D2009" s="13" t="str">
        <f t="shared" si="30"/>
        <v>Error?</v>
      </c>
    </row>
    <row r="2010" spans="1:4" x14ac:dyDescent="0.2">
      <c r="A2010" s="54">
        <v>1949</v>
      </c>
      <c r="B2010" s="1221">
        <f>'Cap Outlay Deprec 27'!C10</f>
        <v>889244</v>
      </c>
      <c r="D2010" s="13" t="str">
        <f t="shared" si="30"/>
        <v>Error?</v>
      </c>
    </row>
    <row r="2011" spans="1:4" x14ac:dyDescent="0.2">
      <c r="A2011" s="54">
        <v>1950</v>
      </c>
      <c r="B2011" s="1221">
        <f>'Cap Outlay Deprec 27'!C12</f>
        <v>1862464</v>
      </c>
      <c r="D2011" s="13" t="str">
        <f t="shared" si="30"/>
        <v>Error?</v>
      </c>
    </row>
    <row r="2012" spans="1:4" x14ac:dyDescent="0.2">
      <c r="A2012" s="54">
        <v>1951</v>
      </c>
      <c r="B2012" s="1221">
        <f>'Cap Outlay Deprec 27'!C13</f>
        <v>4366151</v>
      </c>
      <c r="D2012" s="13" t="str">
        <f t="shared" si="30"/>
        <v>Error?</v>
      </c>
    </row>
    <row r="2013" spans="1:4" x14ac:dyDescent="0.2">
      <c r="A2013" s="54">
        <v>1952</v>
      </c>
      <c r="B2013" s="1221">
        <f>'Cap Outlay Deprec 27'!C16</f>
        <v>47039478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36225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169942</v>
      </c>
      <c r="D2018" s="13" t="str">
        <f t="shared" si="30"/>
        <v>Error?</v>
      </c>
    </row>
    <row r="2019" spans="1:4" x14ac:dyDescent="0.2">
      <c r="A2019" s="54">
        <v>1958</v>
      </c>
      <c r="B2019" s="1221">
        <f>'Cap Outlay Deprec 27'!D16</f>
        <v>1304652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1471796</v>
      </c>
      <c r="C2026" s="13" t="s">
        <v>653</v>
      </c>
      <c r="D2026" s="13" t="str">
        <f t="shared" si="30"/>
        <v>Error?</v>
      </c>
    </row>
    <row r="2027" spans="1:4" x14ac:dyDescent="0.2">
      <c r="A2027" s="54">
        <v>1966</v>
      </c>
      <c r="B2027" s="1221">
        <f>'Cap Outlay Deprec 27'!F8</f>
        <v>37944249</v>
      </c>
      <c r="C2027" s="13" t="s">
        <v>653</v>
      </c>
      <c r="D2027" s="13" t="str">
        <f t="shared" si="30"/>
        <v>Error?</v>
      </c>
    </row>
    <row r="2028" spans="1:4" x14ac:dyDescent="0.2">
      <c r="A2028" s="54">
        <v>1967</v>
      </c>
      <c r="B2028" s="1221">
        <f>'Cap Outlay Deprec 27'!F10</f>
        <v>889244</v>
      </c>
      <c r="C2028" s="13" t="s">
        <v>653</v>
      </c>
      <c r="D2028" s="13" t="str">
        <f t="shared" si="30"/>
        <v>Error?</v>
      </c>
    </row>
    <row r="2029" spans="1:4" x14ac:dyDescent="0.2">
      <c r="A2029" s="54">
        <v>1968</v>
      </c>
      <c r="B2029" s="1221">
        <f>'Cap Outlay Deprec 27'!F12</f>
        <v>1862464</v>
      </c>
      <c r="C2029" s="13" t="s">
        <v>653</v>
      </c>
      <c r="D2029" s="13" t="str">
        <f t="shared" si="30"/>
        <v>Error?</v>
      </c>
    </row>
    <row r="2030" spans="1:4" x14ac:dyDescent="0.2">
      <c r="A2030" s="54">
        <v>1969</v>
      </c>
      <c r="B2030" s="1221">
        <f>'Cap Outlay Deprec 27'!F13</f>
        <v>4536093</v>
      </c>
      <c r="C2030" s="13" t="s">
        <v>653</v>
      </c>
      <c r="D2030" s="13" t="str">
        <f t="shared" si="30"/>
        <v>Error?</v>
      </c>
    </row>
    <row r="2031" spans="1:4" x14ac:dyDescent="0.2">
      <c r="A2031" s="54">
        <v>1970</v>
      </c>
      <c r="B2031" s="1221">
        <f>'Cap Outlay Deprec 27'!F16</f>
        <v>48344130</v>
      </c>
      <c r="C2031" s="13" t="s">
        <v>653</v>
      </c>
      <c r="D2031" s="13" t="str">
        <f t="shared" si="30"/>
        <v>Error?</v>
      </c>
    </row>
    <row r="2032" spans="1:4" x14ac:dyDescent="0.2">
      <c r="A2032" s="82">
        <v>1971</v>
      </c>
      <c r="D2032" s="13" t="str">
        <f t="shared" si="30"/>
        <v>OK</v>
      </c>
    </row>
    <row r="2033" spans="1:4" x14ac:dyDescent="0.2">
      <c r="A2033" s="54">
        <v>1972</v>
      </c>
      <c r="B2033" s="1221">
        <f>'Cap Outlay Deprec 27'!H8</f>
        <v>12971198</v>
      </c>
      <c r="D2033" s="13" t="str">
        <f t="shared" si="30"/>
        <v>Error?</v>
      </c>
    </row>
    <row r="2034" spans="1:4" x14ac:dyDescent="0.2">
      <c r="A2034" s="54">
        <v>1973</v>
      </c>
      <c r="B2034" s="1221">
        <f>'Cap Outlay Deprec 27'!H10</f>
        <v>508080</v>
      </c>
      <c r="D2034" s="13" t="str">
        <f t="shared" si="30"/>
        <v>Error?</v>
      </c>
    </row>
    <row r="2035" spans="1:4" x14ac:dyDescent="0.2">
      <c r="A2035" s="54">
        <v>1974</v>
      </c>
      <c r="B2035" s="1221">
        <f>'Cap Outlay Deprec 27'!H12</f>
        <v>1727544</v>
      </c>
      <c r="D2035" s="13" t="str">
        <f t="shared" si="30"/>
        <v>Error?</v>
      </c>
    </row>
    <row r="2036" spans="1:4" x14ac:dyDescent="0.2">
      <c r="A2036" s="54">
        <v>1975</v>
      </c>
      <c r="B2036" s="1221">
        <f>'Cap Outlay Deprec 27'!H13</f>
        <v>3802510</v>
      </c>
      <c r="D2036" s="13" t="str">
        <f t="shared" si="30"/>
        <v>Error?</v>
      </c>
    </row>
    <row r="2037" spans="1:4" x14ac:dyDescent="0.2">
      <c r="A2037" s="54">
        <v>1976</v>
      </c>
      <c r="B2037" s="1221">
        <f>'Cap Outlay Deprec 27'!H16</f>
        <v>19551131</v>
      </c>
      <c r="C2037" s="13" t="s">
        <v>653</v>
      </c>
      <c r="D2037" s="13" t="str">
        <f t="shared" si="30"/>
        <v>Error?</v>
      </c>
    </row>
    <row r="2038" spans="1:4" x14ac:dyDescent="0.2">
      <c r="A2038" s="82">
        <v>1977</v>
      </c>
      <c r="D2038" s="13" t="str">
        <f t="shared" si="30"/>
        <v>OK</v>
      </c>
    </row>
    <row r="2039" spans="1:4" x14ac:dyDescent="0.2">
      <c r="A2039" s="54">
        <v>1978</v>
      </c>
      <c r="B2039" s="1221">
        <f>'Cap Outlay Deprec 27'!I8</f>
        <v>1169878</v>
      </c>
      <c r="D2039" s="13" t="str">
        <f t="shared" si="30"/>
        <v>Error?</v>
      </c>
    </row>
    <row r="2040" spans="1:4" x14ac:dyDescent="0.2">
      <c r="A2040" s="54">
        <v>1979</v>
      </c>
      <c r="B2040" s="1221">
        <f>'Cap Outlay Deprec 27'!I10</f>
        <v>54647</v>
      </c>
      <c r="D2040" s="13" t="str">
        <f t="shared" si="30"/>
        <v>Error?</v>
      </c>
    </row>
    <row r="2041" spans="1:4" x14ac:dyDescent="0.2">
      <c r="A2041" s="54">
        <v>1980</v>
      </c>
      <c r="B2041" s="1221">
        <f>'Cap Outlay Deprec 27'!I12</f>
        <v>52422</v>
      </c>
      <c r="D2041" s="13" t="str">
        <f t="shared" si="30"/>
        <v>Error?</v>
      </c>
    </row>
    <row r="2042" spans="1:4" x14ac:dyDescent="0.2">
      <c r="A2042" s="54">
        <v>1981</v>
      </c>
      <c r="B2042" s="1221">
        <f>'Cap Outlay Deprec 27'!I13</f>
        <v>160263</v>
      </c>
      <c r="D2042" s="13" t="str">
        <f t="shared" si="30"/>
        <v>Error?</v>
      </c>
    </row>
    <row r="2043" spans="1:4" x14ac:dyDescent="0.2">
      <c r="A2043" s="54">
        <v>1982</v>
      </c>
      <c r="B2043" s="1221">
        <f>'Cap Outlay Deprec 27'!I16</f>
        <v>1437210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14141076</v>
      </c>
      <c r="C2051" s="13" t="s">
        <v>653</v>
      </c>
      <c r="D2051" s="13" t="str">
        <f t="shared" si="31"/>
        <v>Error?</v>
      </c>
    </row>
    <row r="2052" spans="1:4" x14ac:dyDescent="0.2">
      <c r="A2052" s="54">
        <v>1991</v>
      </c>
      <c r="B2052" s="1221">
        <f>'Cap Outlay Deprec 27'!K10</f>
        <v>562727</v>
      </c>
      <c r="C2052" s="13" t="s">
        <v>653</v>
      </c>
      <c r="D2052" s="13" t="str">
        <f t="shared" si="31"/>
        <v>Error?</v>
      </c>
    </row>
    <row r="2053" spans="1:4" x14ac:dyDescent="0.2">
      <c r="A2053" s="54">
        <v>1992</v>
      </c>
      <c r="B2053" s="1221">
        <f>'Cap Outlay Deprec 27'!K12</f>
        <v>1779966</v>
      </c>
      <c r="C2053" s="13" t="s">
        <v>653</v>
      </c>
      <c r="D2053" s="13" t="str">
        <f t="shared" si="31"/>
        <v>Error?</v>
      </c>
    </row>
    <row r="2054" spans="1:4" x14ac:dyDescent="0.2">
      <c r="A2054" s="54">
        <v>1993</v>
      </c>
      <c r="B2054" s="1221">
        <f>'Cap Outlay Deprec 27'!K13</f>
        <v>3962773</v>
      </c>
      <c r="C2054" s="13" t="s">
        <v>653</v>
      </c>
      <c r="D2054" s="13" t="str">
        <f t="shared" si="31"/>
        <v>Error?</v>
      </c>
    </row>
    <row r="2055" spans="1:4" x14ac:dyDescent="0.2">
      <c r="A2055" s="54">
        <v>1994</v>
      </c>
      <c r="B2055" s="1221">
        <f>'Cap Outlay Deprec 27'!K16</f>
        <v>20988341</v>
      </c>
      <c r="C2055" s="13" t="s">
        <v>653</v>
      </c>
      <c r="D2055" s="13" t="str">
        <f t="shared" si="31"/>
        <v>Error?</v>
      </c>
    </row>
    <row r="2056" spans="1:4" x14ac:dyDescent="0.2">
      <c r="A2056" s="54">
        <v>1995</v>
      </c>
      <c r="B2056" s="1221">
        <f>'Cap Outlay Deprec 27'!L5</f>
        <v>1471796</v>
      </c>
      <c r="C2056" s="13" t="s">
        <v>653</v>
      </c>
      <c r="D2056" s="13" t="str">
        <f t="shared" si="31"/>
        <v>Error?</v>
      </c>
    </row>
    <row r="2057" spans="1:4" x14ac:dyDescent="0.2">
      <c r="A2057" s="54">
        <v>1996</v>
      </c>
      <c r="B2057" s="1221">
        <f>'Cap Outlay Deprec 27'!L8</f>
        <v>23803173</v>
      </c>
      <c r="C2057" s="13" t="s">
        <v>653</v>
      </c>
      <c r="D2057" s="13" t="str">
        <f t="shared" si="31"/>
        <v>Error?</v>
      </c>
    </row>
    <row r="2058" spans="1:4" x14ac:dyDescent="0.2">
      <c r="A2058" s="54">
        <v>1997</v>
      </c>
      <c r="B2058" s="1221">
        <f>'Cap Outlay Deprec 27'!L10</f>
        <v>326517</v>
      </c>
      <c r="C2058" s="13" t="s">
        <v>653</v>
      </c>
      <c r="D2058" s="13" t="str">
        <f t="shared" si="31"/>
        <v>Error?</v>
      </c>
    </row>
    <row r="2059" spans="1:4" x14ac:dyDescent="0.2">
      <c r="A2059" s="54">
        <v>1998</v>
      </c>
      <c r="B2059" s="1221">
        <f>'Cap Outlay Deprec 27'!L12</f>
        <v>82498</v>
      </c>
      <c r="C2059" s="13" t="s">
        <v>653</v>
      </c>
      <c r="D2059" s="13" t="str">
        <f t="shared" si="31"/>
        <v>Error?</v>
      </c>
    </row>
    <row r="2060" spans="1:4" x14ac:dyDescent="0.2">
      <c r="A2060" s="54">
        <v>1999</v>
      </c>
      <c r="B2060" s="1221">
        <f>'Cap Outlay Deprec 27'!L13</f>
        <v>573320</v>
      </c>
      <c r="C2060" s="13" t="s">
        <v>653</v>
      </c>
      <c r="D2060" s="13" t="str">
        <f t="shared" si="31"/>
        <v>Error?</v>
      </c>
    </row>
    <row r="2061" spans="1:4" x14ac:dyDescent="0.2">
      <c r="A2061" s="54">
        <v>2000</v>
      </c>
      <c r="B2061" s="1221">
        <f>'Cap Outlay Deprec 27'!L16</f>
        <v>27355789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224687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224687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2023632</v>
      </c>
      <c r="D2475" s="13" t="str">
        <f t="shared" si="37"/>
        <v>Error?</v>
      </c>
    </row>
    <row r="2476" spans="1:4" x14ac:dyDescent="0.2">
      <c r="A2476" s="82">
        <v>2415</v>
      </c>
      <c r="D2476" s="13" t="str">
        <f t="shared" si="37"/>
        <v>OK</v>
      </c>
    </row>
    <row r="2477" spans="1:4" x14ac:dyDescent="0.2">
      <c r="A2477" s="54">
        <v>2416</v>
      </c>
      <c r="B2477" s="1221">
        <f>'Assets-Liab 5-6'!G38</f>
        <v>561245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314815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410476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8970678</v>
      </c>
      <c r="C2551" s="13" t="s">
        <v>653</v>
      </c>
      <c r="D2551" s="13" t="str">
        <f t="shared" si="38"/>
        <v>Error?</v>
      </c>
    </row>
    <row r="2552" spans="1:4" x14ac:dyDescent="0.2">
      <c r="A2552" s="82">
        <v>2491</v>
      </c>
      <c r="D2552" s="13" t="str">
        <f t="shared" si="38"/>
        <v>OK</v>
      </c>
    </row>
    <row r="2553" spans="1:4" x14ac:dyDescent="0.2">
      <c r="A2553" s="54">
        <v>2492</v>
      </c>
      <c r="B2553" s="1221">
        <f>'Acct Summary 7-8'!C6</f>
        <v>3014254</v>
      </c>
      <c r="C2553" s="13" t="s">
        <v>653</v>
      </c>
      <c r="D2553" s="13" t="str">
        <f t="shared" si="38"/>
        <v>Error?</v>
      </c>
    </row>
    <row r="2554" spans="1:4" x14ac:dyDescent="0.2">
      <c r="A2554" s="54">
        <v>2493</v>
      </c>
      <c r="B2554" s="1221">
        <f>'Acct Summary 7-8'!C7</f>
        <v>783641</v>
      </c>
      <c r="C2554" s="13" t="s">
        <v>653</v>
      </c>
      <c r="D2554" s="13" t="str">
        <f t="shared" si="38"/>
        <v>Error?</v>
      </c>
    </row>
    <row r="2555" spans="1:4" x14ac:dyDescent="0.2">
      <c r="A2555" s="54">
        <v>2494</v>
      </c>
      <c r="B2555" s="1221">
        <f>'Acct Summary 7-8'!C8</f>
        <v>12768573</v>
      </c>
      <c r="C2555" s="13" t="s">
        <v>653</v>
      </c>
      <c r="D2555" s="13" t="str">
        <f t="shared" si="38"/>
        <v>Error?</v>
      </c>
    </row>
    <row r="2556" spans="1:4" x14ac:dyDescent="0.2">
      <c r="A2556" s="54">
        <v>2495</v>
      </c>
      <c r="B2556" s="1221">
        <f>'Acct Summary 7-8'!C12</f>
        <v>8690867</v>
      </c>
      <c r="C2556" s="13" t="s">
        <v>653</v>
      </c>
      <c r="D2556" s="13" t="str">
        <f t="shared" si="38"/>
        <v>Error?</v>
      </c>
    </row>
    <row r="2557" spans="1:4" x14ac:dyDescent="0.2">
      <c r="A2557" s="54">
        <v>2496</v>
      </c>
      <c r="B2557" s="1221">
        <f>'Acct Summary 7-8'!C13</f>
        <v>3404634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224687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12320188</v>
      </c>
      <c r="C2561" s="13" t="s">
        <v>653</v>
      </c>
      <c r="D2561" s="13" t="str">
        <f t="shared" si="39"/>
        <v>Error?</v>
      </c>
    </row>
    <row r="2562" spans="1:4" x14ac:dyDescent="0.2">
      <c r="A2562" s="54">
        <v>2501</v>
      </c>
      <c r="B2562" s="1221">
        <f>'Acct Summary 7-8'!C20</f>
        <v>448385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2049801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2049801</v>
      </c>
      <c r="C2568" s="13" t="s">
        <v>653</v>
      </c>
      <c r="D2568" s="13" t="str">
        <f t="shared" si="39"/>
        <v>Error?</v>
      </c>
    </row>
    <row r="2569" spans="1:4" x14ac:dyDescent="0.2">
      <c r="A2569" s="54">
        <v>2508</v>
      </c>
      <c r="B2569" s="1221">
        <f>'Acct Summary 7-8'!D13</f>
        <v>1750795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1750795</v>
      </c>
      <c r="C2573" s="13" t="s">
        <v>653</v>
      </c>
      <c r="D2573" s="13" t="str">
        <f t="shared" si="39"/>
        <v>Error?</v>
      </c>
    </row>
    <row r="2574" spans="1:4" x14ac:dyDescent="0.2">
      <c r="A2574" s="54">
        <v>2513</v>
      </c>
      <c r="B2574" s="1221">
        <f>'Acct Summary 7-8'!D20</f>
        <v>299006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637656</v>
      </c>
      <c r="C2591" s="13" t="s">
        <v>653</v>
      </c>
      <c r="D2591" s="13" t="str">
        <f t="shared" si="39"/>
        <v>Error?</v>
      </c>
    </row>
    <row r="2592" spans="1:4" x14ac:dyDescent="0.2">
      <c r="A2592" s="82">
        <v>2531</v>
      </c>
      <c r="D2592" s="13" t="str">
        <f t="shared" si="39"/>
        <v>OK</v>
      </c>
    </row>
    <row r="2593" spans="1:4" x14ac:dyDescent="0.2">
      <c r="A2593" s="54">
        <v>2532</v>
      </c>
      <c r="B2593" s="1221">
        <f>'Acct Summary 7-8'!F6</f>
        <v>239570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877226</v>
      </c>
      <c r="C2595" s="13" t="s">
        <v>653</v>
      </c>
      <c r="D2595" s="13" t="str">
        <f t="shared" si="39"/>
        <v>Error?</v>
      </c>
    </row>
    <row r="2596" spans="1:4" x14ac:dyDescent="0.2">
      <c r="A2596" s="54">
        <v>2535</v>
      </c>
      <c r="B2596" s="1221">
        <f>'Acct Summary 7-8'!F13</f>
        <v>830367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830367</v>
      </c>
      <c r="C2600" s="13" t="s">
        <v>653</v>
      </c>
      <c r="D2600" s="13" t="str">
        <f t="shared" si="39"/>
        <v>Error?</v>
      </c>
    </row>
    <row r="2601" spans="1:4" x14ac:dyDescent="0.2">
      <c r="A2601" s="54">
        <v>2540</v>
      </c>
      <c r="B2601" s="1221">
        <f>'Acct Summary 7-8'!F20</f>
        <v>46859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687300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687300</v>
      </c>
      <c r="C2606" s="13" t="s">
        <v>653</v>
      </c>
      <c r="D2606" s="13" t="str">
        <f t="shared" si="39"/>
        <v>Error?</v>
      </c>
    </row>
    <row r="2607" spans="1:4" x14ac:dyDescent="0.2">
      <c r="A2607" s="54">
        <v>2546</v>
      </c>
      <c r="B2607" s="1221">
        <f>'Acct Summary 7-8'!G12</f>
        <v>163176</v>
      </c>
      <c r="C2607" s="13" t="s">
        <v>653</v>
      </c>
      <c r="D2607" s="13" t="str">
        <f t="shared" si="39"/>
        <v>Error?</v>
      </c>
    </row>
    <row r="2608" spans="1:4" x14ac:dyDescent="0.2">
      <c r="A2608" s="54">
        <v>2547</v>
      </c>
      <c r="B2608" s="1221">
        <f>'Acct Summary 7-8'!G13</f>
        <v>391011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554187</v>
      </c>
      <c r="C2612" s="13" t="s">
        <v>653</v>
      </c>
      <c r="D2612" s="13" t="str">
        <f t="shared" si="39"/>
        <v>Error?</v>
      </c>
    </row>
    <row r="2613" spans="1:4" x14ac:dyDescent="0.2">
      <c r="A2613" s="54">
        <v>2552</v>
      </c>
      <c r="B2613" s="1221">
        <f>'Acct Summary 7-8'!G20</f>
        <v>133113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3082883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3082883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3110547</v>
      </c>
      <c r="C2634" s="13" t="s">
        <v>653</v>
      </c>
      <c r="D2634" s="13" t="str">
        <f t="shared" si="40"/>
        <v>Error?</v>
      </c>
    </row>
    <row r="2635" spans="1:4" x14ac:dyDescent="0.2">
      <c r="A2635" s="54">
        <v>2574</v>
      </c>
      <c r="B2635" s="1221">
        <f>'Acct Summary 7-8'!E17</f>
        <v>3110547</v>
      </c>
      <c r="C2635" s="13" t="s">
        <v>653</v>
      </c>
      <c r="D2635" s="13" t="str">
        <f t="shared" si="40"/>
        <v>Error?</v>
      </c>
    </row>
    <row r="2636" spans="1:4" x14ac:dyDescent="0.2">
      <c r="A2636" s="54">
        <v>2575</v>
      </c>
      <c r="B2636" s="1221">
        <f>'Acct Summary 7-8'!E20</f>
        <v>-27664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523874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523874</v>
      </c>
      <c r="C2658" s="13" t="s">
        <v>653</v>
      </c>
      <c r="D2658" s="13" t="str">
        <f t="shared" si="40"/>
        <v>Error?</v>
      </c>
    </row>
    <row r="2659" spans="1:4" x14ac:dyDescent="0.2">
      <c r="A2659" s="54">
        <v>2598</v>
      </c>
      <c r="B2659" s="1221">
        <f>'Acct Summary 7-8'!H13</f>
        <v>113398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113398</v>
      </c>
      <c r="C2661" s="13" t="s">
        <v>653</v>
      </c>
      <c r="D2661" s="13" t="str">
        <f t="shared" si="40"/>
        <v>Error?</v>
      </c>
    </row>
    <row r="2662" spans="1:4" x14ac:dyDescent="0.2">
      <c r="A2662" s="54">
        <v>2601</v>
      </c>
      <c r="B2662" s="1221">
        <f>'Acct Summary 7-8'!H20</f>
        <v>410476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110134</v>
      </c>
      <c r="D2718" s="13" t="str">
        <f t="shared" si="41"/>
        <v>Error?</v>
      </c>
    </row>
    <row r="2719" spans="1:4" x14ac:dyDescent="0.2">
      <c r="A2719" s="54">
        <v>2658</v>
      </c>
      <c r="B2719" s="1221">
        <f>'Expenditures 15-22'!D51</f>
        <v>25107</v>
      </c>
      <c r="D2719" s="13" t="str">
        <f t="shared" si="41"/>
        <v>Error?</v>
      </c>
    </row>
    <row r="2720" spans="1:4" x14ac:dyDescent="0.2">
      <c r="A2720" s="54">
        <v>2659</v>
      </c>
      <c r="B2720" s="1221">
        <f>'Expenditures 15-22'!E51</f>
        <v>6808</v>
      </c>
      <c r="D2720" s="13" t="str">
        <f t="shared" si="41"/>
        <v>Error?</v>
      </c>
    </row>
    <row r="2721" spans="1:4" x14ac:dyDescent="0.2">
      <c r="A2721" s="54">
        <v>2660</v>
      </c>
      <c r="B2721" s="1221">
        <f>'Expenditures 15-22'!F51</f>
        <v>3277</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145326</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1098485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744000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2070467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434052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2070467</v>
      </c>
      <c r="D2912" s="13" t="str">
        <f t="shared" si="44"/>
        <v>Error?</v>
      </c>
    </row>
    <row r="2913" spans="1:4" x14ac:dyDescent="0.2">
      <c r="A2913" s="54">
        <v>2852</v>
      </c>
      <c r="B2913" s="1221">
        <f>'Assets-Liab 5-6'!I41</f>
        <v>2070467</v>
      </c>
      <c r="C2913" s="13" t="s">
        <v>653</v>
      </c>
      <c r="D2913" s="13" t="str">
        <f t="shared" si="44"/>
        <v>Error?</v>
      </c>
    </row>
    <row r="2914" spans="1:4" x14ac:dyDescent="0.2">
      <c r="A2914" s="54">
        <v>2853</v>
      </c>
      <c r="B2914" s="1221">
        <f>'Assets-Liab 5-6'!L33</f>
        <v>434052</v>
      </c>
      <c r="D2914" s="13" t="str">
        <f t="shared" si="44"/>
        <v>Error?</v>
      </c>
    </row>
    <row r="2915" spans="1:4" x14ac:dyDescent="0.2">
      <c r="A2915" s="82">
        <v>2854</v>
      </c>
      <c r="D2915" s="13" t="str">
        <f t="shared" si="44"/>
        <v>OK</v>
      </c>
    </row>
    <row r="2916" spans="1:4" x14ac:dyDescent="0.2">
      <c r="A2916" s="54">
        <v>2855</v>
      </c>
      <c r="B2916" s="1221">
        <f>'Assets-Liab 5-6'!L34</f>
        <v>434052</v>
      </c>
      <c r="C2916" s="13" t="s">
        <v>653</v>
      </c>
      <c r="D2916" s="13" t="str">
        <f t="shared" si="44"/>
        <v>Error?</v>
      </c>
    </row>
    <row r="2917" spans="1:4" x14ac:dyDescent="0.2">
      <c r="A2917" s="54">
        <v>2856</v>
      </c>
      <c r="B2917" s="1221">
        <f>'Assets-Liab 5-6'!L41</f>
        <v>434052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224687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224687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177316</v>
      </c>
      <c r="D3055" s="13" t="str">
        <f t="shared" si="46"/>
        <v>Error?</v>
      </c>
    </row>
    <row r="3056" spans="1:4" x14ac:dyDescent="0.2">
      <c r="A3056" s="54">
        <v>2995</v>
      </c>
      <c r="B3056" s="1221">
        <f>'Expenditures 15-22'!D10</f>
        <v>29608</v>
      </c>
      <c r="D3056" s="13" t="str">
        <f t="shared" si="46"/>
        <v>Error?</v>
      </c>
    </row>
    <row r="3057" spans="1:4" x14ac:dyDescent="0.2">
      <c r="A3057" s="54">
        <v>2996</v>
      </c>
      <c r="B3057" s="1221">
        <f>'Expenditures 15-22'!E10</f>
        <v>21846</v>
      </c>
      <c r="D3057" s="13" t="str">
        <f t="shared" si="46"/>
        <v>Error?</v>
      </c>
    </row>
    <row r="3058" spans="1:4" x14ac:dyDescent="0.2">
      <c r="A3058" s="54">
        <v>2997</v>
      </c>
      <c r="B3058" s="1221">
        <f>'Expenditures 15-22'!F10</f>
        <v>20009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6290</v>
      </c>
      <c r="D3060" s="13" t="str">
        <f t="shared" si="46"/>
        <v>Error?</v>
      </c>
    </row>
    <row r="3061" spans="1:4" x14ac:dyDescent="0.2">
      <c r="A3061" s="82">
        <v>3000</v>
      </c>
      <c r="D3061" s="13" t="str">
        <f t="shared" si="46"/>
        <v>OK</v>
      </c>
    </row>
    <row r="3062" spans="1:4" x14ac:dyDescent="0.2">
      <c r="A3062" s="54">
        <v>3001</v>
      </c>
      <c r="B3062" s="1221">
        <f>'Expenditures 15-22'!K10</f>
        <v>255069</v>
      </c>
      <c r="C3062" s="13" t="s">
        <v>653</v>
      </c>
      <c r="D3062" s="13" t="str">
        <f t="shared" si="46"/>
        <v>Error?</v>
      </c>
    </row>
    <row r="3063" spans="1:4" x14ac:dyDescent="0.2">
      <c r="A3063" s="82">
        <v>3002</v>
      </c>
      <c r="D3063" s="13" t="str">
        <f t="shared" si="46"/>
        <v>OK</v>
      </c>
    </row>
    <row r="3064" spans="1:4" x14ac:dyDescent="0.2">
      <c r="A3064" s="54">
        <v>3003</v>
      </c>
      <c r="B3064" s="1221">
        <f>'Expenditures 15-22'!D213</f>
        <v>8438</v>
      </c>
      <c r="D3064" s="13" t="str">
        <f t="shared" si="46"/>
        <v>Error?</v>
      </c>
    </row>
    <row r="3065" spans="1:4" x14ac:dyDescent="0.2">
      <c r="A3065" s="54">
        <v>3004</v>
      </c>
      <c r="B3065" s="1221">
        <f>'Expenditures 15-22'!K213</f>
        <v>8438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163958</v>
      </c>
      <c r="C3225" s="13" t="s">
        <v>653</v>
      </c>
      <c r="D3225" s="13" t="str">
        <f t="shared" si="49"/>
        <v>Error?</v>
      </c>
    </row>
    <row r="3226" spans="1:4" x14ac:dyDescent="0.2">
      <c r="A3226" s="54">
        <v>3165</v>
      </c>
      <c r="B3226" s="1221">
        <f>'Acct Summary 7-8'!I8</f>
        <v>163958</v>
      </c>
      <c r="C3226" s="13" t="s">
        <v>653</v>
      </c>
      <c r="D3226" s="13" t="str">
        <f t="shared" si="49"/>
        <v>Error?</v>
      </c>
    </row>
    <row r="3227" spans="1:4" x14ac:dyDescent="0.2">
      <c r="A3227" s="54">
        <v>3166</v>
      </c>
      <c r="B3227" s="1221">
        <f>'Acct Summary 7-8'!I20</f>
        <v>163958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448385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299006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46859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133113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-27664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410476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163958</v>
      </c>
      <c r="C3320" s="13" t="s">
        <v>653</v>
      </c>
      <c r="D3320" s="13" t="str">
        <f t="shared" si="50"/>
        <v>Error?</v>
      </c>
    </row>
    <row r="3321" spans="1:4" x14ac:dyDescent="0.2">
      <c r="A3321" s="54">
        <v>3260</v>
      </c>
      <c r="B3321" s="1221">
        <f>'Acct Summary 7-8'!I79</f>
        <v>1906509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2070467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761248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140419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19265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3551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925937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69150</v>
      </c>
      <c r="D3387" s="13" t="str">
        <f t="shared" si="51"/>
        <v>Error?</v>
      </c>
    </row>
    <row r="3388" spans="1:4" x14ac:dyDescent="0.2">
      <c r="A3388" s="54">
        <v>3327</v>
      </c>
      <c r="B3388" s="1221">
        <f>'Expenditures 15-22'!D211</f>
        <v>55070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69150</v>
      </c>
      <c r="C3390" s="13" t="s">
        <v>653</v>
      </c>
      <c r="D3390" s="13" t="str">
        <f t="shared" si="51"/>
        <v>Error?</v>
      </c>
    </row>
    <row r="3391" spans="1:4" x14ac:dyDescent="0.2">
      <c r="A3391" s="54">
        <v>3330</v>
      </c>
      <c r="B3391" s="1221">
        <f>'Expenditures 15-22'!K211</f>
        <v>55070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3021249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1049038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314815</v>
      </c>
      <c r="D3417" s="13" t="str">
        <f t="shared" si="52"/>
        <v>Error?</v>
      </c>
    </row>
    <row r="3418" spans="1:4" x14ac:dyDescent="0.2">
      <c r="A3418" s="82">
        <v>3357</v>
      </c>
      <c r="D3418" s="13" t="str">
        <f t="shared" si="52"/>
        <v>OK</v>
      </c>
    </row>
    <row r="3419" spans="1:4" x14ac:dyDescent="0.2">
      <c r="A3419" s="54">
        <v>3358</v>
      </c>
      <c r="B3419" s="1221">
        <f>'Assets-Liab 5-6'!F4</f>
        <v>783632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561245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410476</v>
      </c>
      <c r="D3425" s="13" t="str">
        <f t="shared" si="52"/>
        <v>Error?</v>
      </c>
    </row>
    <row r="3426" spans="1:4" x14ac:dyDescent="0.2">
      <c r="A3426" s="82">
        <v>3365</v>
      </c>
      <c r="D3426" s="13" t="str">
        <f t="shared" si="52"/>
        <v>OK</v>
      </c>
    </row>
    <row r="3427" spans="1:4" x14ac:dyDescent="0.2">
      <c r="A3427" s="54">
        <v>3366</v>
      </c>
      <c r="B3427" s="1221">
        <f>'Assets-Liab 5-6'!I4</f>
        <v>1326467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434052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334786</v>
      </c>
      <c r="C3446" s="13" t="s">
        <v>653</v>
      </c>
      <c r="D3446" s="13" t="str">
        <f t="shared" si="52"/>
        <v>Error?</v>
      </c>
    </row>
    <row r="3447" spans="1:4" x14ac:dyDescent="0.2">
      <c r="A3447" s="54">
        <v>3386</v>
      </c>
      <c r="B3447" s="1221">
        <f>'Tax Sched 24'!D16</f>
        <v>334786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335246</v>
      </c>
      <c r="C3449" s="13" t="s">
        <v>653</v>
      </c>
      <c r="D3449" s="13" t="str">
        <f t="shared" si="52"/>
        <v>Error?</v>
      </c>
    </row>
    <row r="3450" spans="1:4" x14ac:dyDescent="0.2">
      <c r="A3450" s="54">
        <v>3389</v>
      </c>
      <c r="B3450" s="1221">
        <f>'Tax Sched 24'!E16</f>
        <v>335246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1098485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1098485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1098485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2812332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2812332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2812332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2812332</v>
      </c>
      <c r="C3568" s="13" t="s">
        <v>653</v>
      </c>
      <c r="D3568" s="13" t="str">
        <f t="shared" si="54"/>
        <v>Error?</v>
      </c>
    </row>
    <row r="3569" spans="1:4" x14ac:dyDescent="0.2">
      <c r="A3569" s="54">
        <v>3508</v>
      </c>
      <c r="B3569" s="1221">
        <f>'Acct Summary 7-8'!K4</f>
        <v>162189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162189</v>
      </c>
      <c r="C3571" s="13" t="s">
        <v>653</v>
      </c>
      <c r="D3571" s="13" t="str">
        <f t="shared" si="54"/>
        <v>Error?</v>
      </c>
    </row>
    <row r="3572" spans="1:4" x14ac:dyDescent="0.2">
      <c r="A3572" s="54">
        <v>3511</v>
      </c>
      <c r="B3572" s="1221">
        <f>'Acct Summary 7-8'!K13</f>
        <v>925744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925744</v>
      </c>
      <c r="C3575" s="13" t="s">
        <v>653</v>
      </c>
      <c r="D3575" s="13" t="str">
        <f t="shared" si="54"/>
        <v>Error?</v>
      </c>
    </row>
    <row r="3576" spans="1:4" x14ac:dyDescent="0.2">
      <c r="A3576" s="54">
        <v>3515</v>
      </c>
      <c r="B3576" s="1221">
        <f>'Acct Summary 7-8'!K20</f>
        <v>-763555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3020000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3020000</v>
      </c>
      <c r="C3584" s="13" t="s">
        <v>653</v>
      </c>
      <c r="D3584" s="13" t="str">
        <f t="shared" si="55"/>
        <v>Error?</v>
      </c>
    </row>
    <row r="3585" spans="1:4" x14ac:dyDescent="0.2">
      <c r="A3585" s="90">
        <v>3524</v>
      </c>
      <c r="B3585" s="1221">
        <f>'Acct Summary 7-8'!K75</f>
        <v>51994</v>
      </c>
      <c r="D3585" s="13" t="str">
        <f t="shared" si="55"/>
        <v>Error?</v>
      </c>
    </row>
    <row r="3586" spans="1:4" x14ac:dyDescent="0.2">
      <c r="A3586" s="54">
        <v>3525</v>
      </c>
      <c r="B3586" s="1221">
        <f>'Acct Summary 7-8'!K76</f>
        <v>51994</v>
      </c>
      <c r="C3586" s="13" t="s">
        <v>653</v>
      </c>
      <c r="D3586" s="13" t="str">
        <f t="shared" si="55"/>
        <v>Error?</v>
      </c>
    </row>
    <row r="3587" spans="1:4" x14ac:dyDescent="0.2">
      <c r="A3587" s="54">
        <v>3526</v>
      </c>
      <c r="B3587" s="1221">
        <f>'Acct Summary 7-8'!K77</f>
        <v>2968006</v>
      </c>
      <c r="C3587" s="13" t="s">
        <v>653</v>
      </c>
      <c r="D3587" s="13" t="str">
        <f t="shared" si="55"/>
        <v>Error?</v>
      </c>
    </row>
    <row r="3588" spans="1:4" x14ac:dyDescent="0.2">
      <c r="A3588" s="54">
        <v>3527</v>
      </c>
      <c r="B3588" s="1221">
        <f>'Acct Summary 7-8'!K78</f>
        <v>2204451</v>
      </c>
      <c r="C3588" s="13" t="s">
        <v>653</v>
      </c>
      <c r="D3588" s="13" t="str">
        <f t="shared" si="55"/>
        <v>Error?</v>
      </c>
    </row>
    <row r="3589" spans="1:4" x14ac:dyDescent="0.2">
      <c r="A3589" s="54">
        <v>3528</v>
      </c>
      <c r="B3589" s="1221">
        <f>'Acct Summary 7-8'!K79</f>
        <v>607881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2812332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925744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925744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925744</v>
      </c>
      <c r="C3635" s="13" t="s">
        <v>653</v>
      </c>
      <c r="D3635" s="13" t="str">
        <f t="shared" si="55"/>
        <v>Error?</v>
      </c>
    </row>
    <row r="3636" spans="1:4" x14ac:dyDescent="0.2">
      <c r="A3636" s="54">
        <v>3575</v>
      </c>
      <c r="B3636" s="1221">
        <f>'Expenditures 15-22'!E354</f>
        <v>925744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925744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925744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925744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925744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-763555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154948</v>
      </c>
      <c r="C3725" s="13" t="s">
        <v>653</v>
      </c>
      <c r="D3725" s="13" t="str">
        <f t="shared" si="57"/>
        <v>Error?</v>
      </c>
    </row>
    <row r="3726" spans="1:4" x14ac:dyDescent="0.2">
      <c r="A3726" s="54">
        <v>3665</v>
      </c>
      <c r="B3726" s="1221">
        <f>'Tax Sched 24'!D13</f>
        <v>154948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157837</v>
      </c>
      <c r="C3728" s="13" t="s">
        <v>653</v>
      </c>
      <c r="D3728" s="13" t="str">
        <f t="shared" si="57"/>
        <v>Error?</v>
      </c>
    </row>
    <row r="3729" spans="1:4" x14ac:dyDescent="0.2">
      <c r="A3729" s="54">
        <v>3668</v>
      </c>
      <c r="B3729" s="1221">
        <f>'Tax Sched 24'!E13</f>
        <v>157837</v>
      </c>
      <c r="D3729" s="13" t="str">
        <f t="shared" si="57"/>
        <v>Error?</v>
      </c>
    </row>
    <row r="3730" spans="1:4" x14ac:dyDescent="0.2">
      <c r="A3730" s="54">
        <v>3669</v>
      </c>
      <c r="B3730" s="1221">
        <f>'ICR Computation 30'!E10</f>
        <v>554442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3637885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16406458</v>
      </c>
      <c r="C4122" s="13" t="s">
        <v>653</v>
      </c>
      <c r="D4122" s="13" t="str">
        <f t="shared" si="63"/>
        <v>Error?</v>
      </c>
    </row>
    <row r="4123" spans="1:4" x14ac:dyDescent="0.2">
      <c r="A4123" s="54">
        <v>4062</v>
      </c>
      <c r="B4123" s="1221">
        <f>'Acct Summary 7-8'!D10</f>
        <v>2049801</v>
      </c>
      <c r="C4123" s="13" t="s">
        <v>653</v>
      </c>
      <c r="D4123" s="13" t="str">
        <f t="shared" si="63"/>
        <v>Error?</v>
      </c>
    </row>
    <row r="4124" spans="1:4" x14ac:dyDescent="0.2">
      <c r="A4124" s="54">
        <v>4063</v>
      </c>
      <c r="B4124" s="1221">
        <f>'Acct Summary 7-8'!E10</f>
        <v>3082883</v>
      </c>
      <c r="C4124" s="13" t="s">
        <v>653</v>
      </c>
      <c r="D4124" s="13" t="str">
        <f t="shared" si="63"/>
        <v>Error?</v>
      </c>
    </row>
    <row r="4125" spans="1:4" x14ac:dyDescent="0.2">
      <c r="A4125" s="54">
        <v>4064</v>
      </c>
      <c r="B4125" s="1221">
        <f>'Acct Summary 7-8'!F10</f>
        <v>877226</v>
      </c>
      <c r="C4125" s="13" t="s">
        <v>653</v>
      </c>
      <c r="D4125" s="13" t="str">
        <f t="shared" si="63"/>
        <v>Error?</v>
      </c>
    </row>
    <row r="4126" spans="1:4" x14ac:dyDescent="0.2">
      <c r="A4126" s="54">
        <v>4065</v>
      </c>
      <c r="B4126" s="1221">
        <f>'Acct Summary 7-8'!G10</f>
        <v>687300</v>
      </c>
      <c r="C4126" s="13" t="s">
        <v>653</v>
      </c>
      <c r="D4126" s="13" t="str">
        <f t="shared" si="63"/>
        <v>Error?</v>
      </c>
    </row>
    <row r="4127" spans="1:4" x14ac:dyDescent="0.2">
      <c r="A4127" s="54">
        <v>4066</v>
      </c>
      <c r="B4127" s="1221">
        <f>'Acct Summary 7-8'!H10</f>
        <v>523874</v>
      </c>
      <c r="C4127" s="13" t="s">
        <v>653</v>
      </c>
      <c r="D4127" s="13" t="str">
        <f t="shared" si="63"/>
        <v>Error?</v>
      </c>
    </row>
    <row r="4128" spans="1:4" x14ac:dyDescent="0.2">
      <c r="A4128" s="54">
        <v>4067</v>
      </c>
      <c r="B4128" s="1221">
        <f>'Acct Summary 7-8'!I10</f>
        <v>163958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162189</v>
      </c>
      <c r="C4130" s="13" t="s">
        <v>653</v>
      </c>
      <c r="D4130" s="13" t="str">
        <f t="shared" si="63"/>
        <v>Error?</v>
      </c>
    </row>
    <row r="4131" spans="1:4" x14ac:dyDescent="0.2">
      <c r="A4131" s="54">
        <v>4070</v>
      </c>
      <c r="B4131" s="1221">
        <f>'Acct Summary 7-8'!C18</f>
        <v>3637885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15958073</v>
      </c>
      <c r="C4136" s="13" t="s">
        <v>653</v>
      </c>
      <c r="D4136" s="13" t="str">
        <f t="shared" si="63"/>
        <v>Error?</v>
      </c>
    </row>
    <row r="4137" spans="1:4" x14ac:dyDescent="0.2">
      <c r="A4137" s="54">
        <v>4076</v>
      </c>
      <c r="B4137" s="1221">
        <f>'Acct Summary 7-8'!D19</f>
        <v>1750795</v>
      </c>
      <c r="C4137" s="13" t="s">
        <v>653</v>
      </c>
      <c r="D4137" s="13" t="str">
        <f t="shared" si="63"/>
        <v>Error?</v>
      </c>
    </row>
    <row r="4138" spans="1:4" x14ac:dyDescent="0.2">
      <c r="A4138" s="54">
        <v>4077</v>
      </c>
      <c r="B4138" s="1221">
        <f>'Acct Summary 7-8'!E19</f>
        <v>3110547</v>
      </c>
      <c r="C4138" s="13" t="s">
        <v>653</v>
      </c>
      <c r="D4138" s="13" t="str">
        <f t="shared" si="63"/>
        <v>Error?</v>
      </c>
    </row>
    <row r="4139" spans="1:4" x14ac:dyDescent="0.2">
      <c r="A4139" s="54">
        <v>4078</v>
      </c>
      <c r="B4139" s="1221">
        <f>'Acct Summary 7-8'!F19</f>
        <v>830367</v>
      </c>
      <c r="C4139" s="13" t="s">
        <v>653</v>
      </c>
      <c r="D4139" s="13" t="str">
        <f t="shared" si="63"/>
        <v>Error?</v>
      </c>
    </row>
    <row r="4140" spans="1:4" x14ac:dyDescent="0.2">
      <c r="A4140" s="54">
        <v>4079</v>
      </c>
      <c r="B4140" s="1221">
        <f>'Acct Summary 7-8'!G19</f>
        <v>554187</v>
      </c>
      <c r="C4140" s="13" t="s">
        <v>653</v>
      </c>
      <c r="D4140" s="13" t="str">
        <f t="shared" si="63"/>
        <v>Error?</v>
      </c>
    </row>
    <row r="4141" spans="1:4" x14ac:dyDescent="0.2">
      <c r="A4141" s="54">
        <v>4080</v>
      </c>
      <c r="B4141" s="1221">
        <f>'Acct Summary 7-8'!H19</f>
        <v>113398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925744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21510000</v>
      </c>
      <c r="C4171" s="13" t="s">
        <v>653</v>
      </c>
      <c r="D4171" s="13" t="str">
        <f t="shared" si="64"/>
        <v>Error?</v>
      </c>
    </row>
    <row r="4172" spans="1:4" x14ac:dyDescent="0.2">
      <c r="A4172" s="54">
        <v>4111</v>
      </c>
      <c r="B4172" s="1221">
        <f>'Short-Term Long-Term Debt 25'!J49</f>
        <v>21195185</v>
      </c>
      <c r="C4172" s="13" t="s">
        <v>653</v>
      </c>
      <c r="D4172" s="13" t="str">
        <f t="shared" si="64"/>
        <v>Error?</v>
      </c>
    </row>
    <row r="4173" spans="1:4" x14ac:dyDescent="0.2">
      <c r="A4173" s="54">
        <v>4112</v>
      </c>
      <c r="B4173" s="1221">
        <f>'Short-Term Long-Term Debt 25'!H49</f>
        <v>2295000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2450</v>
      </c>
      <c r="C4265" s="13" t="s">
        <v>653</v>
      </c>
      <c r="D4265" s="13" t="str">
        <f t="shared" si="65"/>
        <v>Error?</v>
      </c>
      <c r="E4265" s="803"/>
    </row>
    <row r="4266" spans="1:5" x14ac:dyDescent="0.2">
      <c r="A4266" s="90">
        <v>4205</v>
      </c>
      <c r="B4266" s="1221">
        <f>('FP Info 3'!F10)*100000</f>
        <v>575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3225</v>
      </c>
      <c r="C4268" s="13" t="s">
        <v>653</v>
      </c>
      <c r="D4268" s="13" t="str">
        <f t="shared" si="65"/>
        <v>Error?</v>
      </c>
    </row>
    <row r="4269" spans="1:5" x14ac:dyDescent="0.2">
      <c r="A4269" s="90">
        <v>4208</v>
      </c>
      <c r="B4269" s="1221">
        <f>'FP Info 3'!J16</f>
        <v>9652386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22063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20570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29477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315673879</v>
      </c>
      <c r="D4995" s="13" t="str">
        <f t="shared" si="77"/>
        <v>Error?</v>
      </c>
    </row>
    <row r="4996" spans="1:4" x14ac:dyDescent="0.2">
      <c r="A4996" s="90">
        <v>4935</v>
      </c>
      <c r="B4996" s="1221">
        <f>'FP Info 3'!H31</f>
        <v>43562995.302000001</v>
      </c>
      <c r="D4996" s="13" t="str">
        <f t="shared" si="77"/>
        <v>Error?</v>
      </c>
    </row>
    <row r="4997" spans="1:4" x14ac:dyDescent="0.2">
      <c r="A4997" s="90">
        <v>4936</v>
      </c>
      <c r="B4997" s="1221">
        <f>'FP Info 3'!H37</f>
        <v>21510000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7591014</v>
      </c>
      <c r="D5061" s="13" t="str">
        <f t="shared" si="78"/>
        <v>Error?</v>
      </c>
    </row>
    <row r="5062" spans="1:4" x14ac:dyDescent="0.2">
      <c r="A5062" s="82">
        <v>5001</v>
      </c>
      <c r="D5062" s="13" t="str">
        <f t="shared" si="78"/>
        <v>OK</v>
      </c>
    </row>
    <row r="5063" spans="1:4" x14ac:dyDescent="0.2">
      <c r="A5063" s="54">
        <v>5002</v>
      </c>
      <c r="B5063" s="1221">
        <f>'Revenues 9-14'!C7</f>
        <v>123958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7714972</v>
      </c>
      <c r="C5066" s="13" t="s">
        <v>653</v>
      </c>
      <c r="D5066" s="13" t="str">
        <f t="shared" si="78"/>
        <v>Error?</v>
      </c>
    </row>
    <row r="5067" spans="1:4" x14ac:dyDescent="0.2">
      <c r="A5067" s="54">
        <v>5006</v>
      </c>
      <c r="B5067" s="1221">
        <f>'Revenues 9-14'!C14</f>
        <v>357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261900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262257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1850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1850</v>
      </c>
      <c r="C5087" s="13" t="s">
        <v>653</v>
      </c>
      <c r="D5087" s="13" t="str">
        <f t="shared" si="78"/>
        <v>Error?</v>
      </c>
    </row>
    <row r="5088" spans="1:4" x14ac:dyDescent="0.2">
      <c r="A5088" s="54">
        <v>5027</v>
      </c>
      <c r="B5088" s="1221">
        <f>'Revenues 9-14'!C65</f>
        <v>22221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22221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161145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5490</v>
      </c>
      <c r="D5094" s="13" t="str">
        <f t="shared" si="78"/>
        <v>Error?</v>
      </c>
    </row>
    <row r="5095" spans="1:4" x14ac:dyDescent="0.2">
      <c r="A5095" s="54">
        <v>5034</v>
      </c>
      <c r="B5095" s="1221">
        <f>'Revenues 9-14'!C74</f>
        <v>12954</v>
      </c>
      <c r="D5095" s="13" t="str">
        <f t="shared" si="78"/>
        <v>Error?</v>
      </c>
    </row>
    <row r="5096" spans="1:4" x14ac:dyDescent="0.2">
      <c r="A5096" s="54">
        <v>5035</v>
      </c>
      <c r="B5096" s="1221">
        <f>'Revenues 9-14'!C75</f>
        <v>478802</v>
      </c>
      <c r="C5096" s="13" t="s">
        <v>653</v>
      </c>
      <c r="D5096" s="13" t="str">
        <f t="shared" si="78"/>
        <v>Error?</v>
      </c>
    </row>
    <row r="5097" spans="1:4" x14ac:dyDescent="0.2">
      <c r="A5097" s="54">
        <v>5036</v>
      </c>
      <c r="B5097" s="1221">
        <f>'Revenues 9-14'!C77</f>
        <v>34745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90387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22097</v>
      </c>
      <c r="D5101" s="13" t="str">
        <f t="shared" si="78"/>
        <v>Error?</v>
      </c>
    </row>
    <row r="5102" spans="1:4" x14ac:dyDescent="0.2">
      <c r="A5102" s="54">
        <v>5041</v>
      </c>
      <c r="B5102" s="1221">
        <f>'Revenues 9-14'!C82</f>
        <v>147229</v>
      </c>
      <c r="C5102" s="13" t="s">
        <v>653</v>
      </c>
      <c r="D5102" s="13" t="str">
        <f t="shared" si="78"/>
        <v>Error?</v>
      </c>
    </row>
    <row r="5103" spans="1:4" x14ac:dyDescent="0.2">
      <c r="A5103" s="54">
        <v>5042</v>
      </c>
      <c r="B5103" s="1221">
        <f>'Revenues 9-14'!C84</f>
        <v>137305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137305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1799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13437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190806</v>
      </c>
      <c r="D5119" s="13" t="str">
        <f t="shared" ref="D5119:D5182" si="79">IF(ISBLANK(B5119),"OK",IF(A5119-B5119=0,"OK","Error?"))</f>
        <v>Error?</v>
      </c>
    </row>
    <row r="5120" spans="1:4" x14ac:dyDescent="0.2">
      <c r="A5120" s="54">
        <v>5059</v>
      </c>
      <c r="B5120" s="1221">
        <f>'Revenues 9-14'!C108</f>
        <v>206042</v>
      </c>
      <c r="C5120" s="13" t="s">
        <v>653</v>
      </c>
      <c r="D5120" s="13" t="str">
        <f t="shared" si="79"/>
        <v>Error?</v>
      </c>
    </row>
    <row r="5121" spans="1:4" x14ac:dyDescent="0.2">
      <c r="A5121" s="54">
        <v>5060</v>
      </c>
      <c r="B5121" s="1221">
        <f>'Revenues 9-14'!C109</f>
        <v>8970678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2586445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2586445</v>
      </c>
      <c r="C5132" s="13" t="s">
        <v>653</v>
      </c>
      <c r="D5132" s="13" t="str">
        <f t="shared" si="79"/>
        <v>Error?</v>
      </c>
    </row>
    <row r="5133" spans="1:4" x14ac:dyDescent="0.2">
      <c r="A5133" s="54">
        <v>5072</v>
      </c>
      <c r="B5133" s="1221">
        <f>'Revenues 9-14'!C124</f>
        <v>45297</v>
      </c>
      <c r="D5133" s="13" t="str">
        <f t="shared" si="79"/>
        <v>Error?</v>
      </c>
    </row>
    <row r="5134" spans="1:4" x14ac:dyDescent="0.2">
      <c r="A5134" s="54">
        <v>5073</v>
      </c>
      <c r="B5134" s="1221">
        <f>'Revenues 9-14'!C125</f>
        <v>182151</v>
      </c>
      <c r="D5134" s="13" t="str">
        <f t="shared" si="79"/>
        <v>Error?</v>
      </c>
    </row>
    <row r="5135" spans="1:4" x14ac:dyDescent="0.2">
      <c r="A5135" s="54">
        <v>5074</v>
      </c>
      <c r="B5135" s="1221">
        <f>'Revenues 9-14'!C126</f>
        <v>166920</v>
      </c>
      <c r="D5135" s="13" t="str">
        <f t="shared" si="79"/>
        <v>Error?</v>
      </c>
    </row>
    <row r="5136" spans="1:4" x14ac:dyDescent="0.2">
      <c r="A5136" s="82">
        <v>5075</v>
      </c>
      <c r="D5136" s="13" t="str">
        <f t="shared" si="79"/>
        <v>OK</v>
      </c>
    </row>
    <row r="5137" spans="1:4" x14ac:dyDescent="0.2">
      <c r="A5137" s="54">
        <v>5076</v>
      </c>
      <c r="B5137" s="1221">
        <f>'Revenues 9-14'!C127</f>
        <v>3000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397368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4138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4138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383</v>
      </c>
      <c r="D5167" s="13" t="str">
        <f t="shared" si="79"/>
        <v>Error?</v>
      </c>
    </row>
    <row r="5168" spans="1:4" x14ac:dyDescent="0.2">
      <c r="A5168" s="54">
        <v>5107</v>
      </c>
      <c r="B5168" s="1221">
        <f>'Revenues 9-14'!C147</f>
        <v>25920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427809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3014254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120669</v>
      </c>
      <c r="D5239" s="13" t="str">
        <f t="shared" si="80"/>
        <v>Error?</v>
      </c>
    </row>
    <row r="5240" spans="1:4" x14ac:dyDescent="0.2">
      <c r="A5240" s="54">
        <v>5179</v>
      </c>
      <c r="B5240" s="1221">
        <f>'Revenues 9-14'!C195</f>
        <v>401</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121070</v>
      </c>
      <c r="C5246" s="13" t="s">
        <v>653</v>
      </c>
      <c r="D5246" s="13" t="str">
        <f t="shared" si="80"/>
        <v>Error?</v>
      </c>
    </row>
    <row r="5247" spans="1:4" x14ac:dyDescent="0.2">
      <c r="A5247" s="54">
        <v>5186</v>
      </c>
      <c r="B5247" s="1221">
        <f>'Revenues 9-14'!C203</f>
        <v>70850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70850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8471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368862</v>
      </c>
      <c r="D5278" s="13" t="str">
        <f t="shared" si="81"/>
        <v>Error?</v>
      </c>
    </row>
    <row r="5279" spans="1:4" x14ac:dyDescent="0.2">
      <c r="A5279" s="54">
        <v>5218</v>
      </c>
      <c r="B5279" s="1221">
        <f>'Revenues 9-14'!C221</f>
        <v>130547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507880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5188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5188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6543</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783641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783641</v>
      </c>
      <c r="C5326" s="13" t="s">
        <v>653</v>
      </c>
      <c r="D5326" s="13" t="str">
        <f t="shared" si="82"/>
        <v>Error?</v>
      </c>
    </row>
    <row r="5327" spans="1:4" x14ac:dyDescent="0.2">
      <c r="A5327" s="54">
        <v>5266</v>
      </c>
      <c r="B5327" s="1221">
        <f>'Revenues 9-14'!C275</f>
        <v>12768573</v>
      </c>
      <c r="C5327" s="13" t="s">
        <v>653</v>
      </c>
      <c r="D5327" s="13" t="str">
        <f t="shared" si="82"/>
        <v>Error?</v>
      </c>
    </row>
    <row r="5328" spans="1:4" x14ac:dyDescent="0.2">
      <c r="A5328" s="54">
        <v>5267</v>
      </c>
      <c r="B5328" s="1221">
        <f>'Revenues 9-14'!D5</f>
        <v>1781660</v>
      </c>
      <c r="D5328" s="13" t="str">
        <f t="shared" si="82"/>
        <v>Error?</v>
      </c>
    </row>
    <row r="5329" spans="1:4" x14ac:dyDescent="0.2">
      <c r="A5329" s="82">
        <v>5268</v>
      </c>
      <c r="D5329" s="13" t="str">
        <f t="shared" si="82"/>
        <v>OK</v>
      </c>
    </row>
    <row r="5330" spans="1:4" x14ac:dyDescent="0.2">
      <c r="A5330" s="54">
        <v>5269</v>
      </c>
      <c r="B5330" s="1221">
        <f>'Revenues 9-14'!D6</f>
        <v>154948</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1936608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6551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6551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38725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67917</v>
      </c>
      <c r="D5354" s="13" t="str">
        <f t="shared" si="82"/>
        <v>Error?</v>
      </c>
    </row>
    <row r="5355" spans="1:4" x14ac:dyDescent="0.2">
      <c r="A5355" s="54">
        <v>5294</v>
      </c>
      <c r="B5355" s="1221">
        <f>'Revenues 9-14'!D108</f>
        <v>106642</v>
      </c>
      <c r="C5355" s="13" t="s">
        <v>653</v>
      </c>
      <c r="D5355" s="13" t="str">
        <f t="shared" si="82"/>
        <v>Error?</v>
      </c>
    </row>
    <row r="5356" spans="1:4" x14ac:dyDescent="0.2">
      <c r="A5356" s="54">
        <v>5295</v>
      </c>
      <c r="B5356" s="1221">
        <f>'Revenues 9-14'!D109</f>
        <v>2049801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2049801</v>
      </c>
      <c r="C5508" s="13" t="s">
        <v>653</v>
      </c>
      <c r="D5508" s="13" t="str">
        <f t="shared" si="85"/>
        <v>Error?</v>
      </c>
    </row>
    <row r="5509" spans="1:4" x14ac:dyDescent="0.2">
      <c r="A5509" s="54">
        <v>5448</v>
      </c>
      <c r="B5509" s="1221">
        <f>'Revenues 9-14'!E5</f>
        <v>3080989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3080989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1894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1894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3082883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3082883</v>
      </c>
      <c r="C5552" s="13" t="s">
        <v>653</v>
      </c>
      <c r="D5552" s="13" t="str">
        <f t="shared" si="85"/>
        <v>Error?</v>
      </c>
    </row>
    <row r="5553" spans="1:4" x14ac:dyDescent="0.2">
      <c r="A5553" s="54">
        <v>5492</v>
      </c>
      <c r="B5553" s="1221">
        <f>'Revenues 9-14'!F5</f>
        <v>619706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619706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8283</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8283</v>
      </c>
      <c r="C5579" s="13" t="s">
        <v>653</v>
      </c>
      <c r="D5579" s="13" t="str">
        <f t="shared" si="86"/>
        <v>Error?</v>
      </c>
    </row>
    <row r="5580" spans="1:4" x14ac:dyDescent="0.2">
      <c r="A5580" s="54">
        <v>5519</v>
      </c>
      <c r="B5580" s="1221">
        <f>'Revenues 9-14'!F65</f>
        <v>9652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9652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15</v>
      </c>
      <c r="D5586" s="13" t="str">
        <f t="shared" si="86"/>
        <v>Error?</v>
      </c>
    </row>
    <row r="5587" spans="1:4" x14ac:dyDescent="0.2">
      <c r="A5587" s="54">
        <v>5526</v>
      </c>
      <c r="B5587" s="1221">
        <f>'Revenues 9-14'!F108</f>
        <v>15</v>
      </c>
      <c r="C5587" s="13" t="s">
        <v>653</v>
      </c>
      <c r="D5587" s="13" t="str">
        <f t="shared" si="86"/>
        <v>Error?</v>
      </c>
    </row>
    <row r="5588" spans="1:4" x14ac:dyDescent="0.2">
      <c r="A5588" s="54">
        <v>5527</v>
      </c>
      <c r="B5588" s="1221">
        <f>'Revenues 9-14'!F109</f>
        <v>637656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113110</v>
      </c>
      <c r="D5615" s="13" t="str">
        <f t="shared" si="86"/>
        <v>Error?</v>
      </c>
    </row>
    <row r="5616" spans="1:4" x14ac:dyDescent="0.2">
      <c r="A5616" s="82">
        <v>5555</v>
      </c>
      <c r="D5616" s="13" t="str">
        <f t="shared" si="86"/>
        <v>OK</v>
      </c>
    </row>
    <row r="5617" spans="1:4" x14ac:dyDescent="0.2">
      <c r="A5617" s="54">
        <v>5556</v>
      </c>
      <c r="B5617" s="1221">
        <f>'Revenues 9-14'!F152</f>
        <v>126460</v>
      </c>
      <c r="D5617" s="13" t="str">
        <f t="shared" si="86"/>
        <v>Error?</v>
      </c>
    </row>
    <row r="5618" spans="1:4" x14ac:dyDescent="0.2">
      <c r="A5618" s="54">
        <v>5557</v>
      </c>
      <c r="B5618" s="1221">
        <f>'Revenues 9-14'!F154</f>
        <v>239570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239570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239570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877226</v>
      </c>
      <c r="C5720" s="13" t="s">
        <v>653</v>
      </c>
      <c r="D5720" s="13" t="str">
        <f t="shared" si="88"/>
        <v>Error?</v>
      </c>
    </row>
    <row r="5721" spans="1:4" x14ac:dyDescent="0.2">
      <c r="A5721" s="54">
        <v>5660</v>
      </c>
      <c r="B5721" s="1221">
        <f>'Revenues 9-14'!G5</f>
        <v>349748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334786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684534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2766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2766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687300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934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934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522940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523874</v>
      </c>
      <c r="C5915" s="13" t="s">
        <v>653</v>
      </c>
      <c r="D5915" s="13" t="str">
        <f t="shared" si="91"/>
        <v>Error?</v>
      </c>
    </row>
    <row r="5916" spans="1:4" x14ac:dyDescent="0.2">
      <c r="A5916" s="54">
        <v>5855</v>
      </c>
      <c r="B5916" s="1221">
        <f>'Revenues 9-14'!I5</f>
        <v>154948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154948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9010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9010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163958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154948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154948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7241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7241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162189</v>
      </c>
      <c r="C6023" s="13" t="s">
        <v>653</v>
      </c>
      <c r="D6023" s="13" t="str">
        <f t="shared" si="93"/>
        <v>Error?</v>
      </c>
    </row>
    <row r="6024" spans="1:5" x14ac:dyDescent="0.2">
      <c r="A6024" s="54">
        <v>5963</v>
      </c>
      <c r="B6024" s="1221">
        <f>'Revenues 9-14'!G109</f>
        <v>687300</v>
      </c>
      <c r="C6024" s="13" t="s">
        <v>653</v>
      </c>
      <c r="D6024" s="13" t="str">
        <f t="shared" si="93"/>
        <v>Error?</v>
      </c>
    </row>
    <row r="6025" spans="1:5" x14ac:dyDescent="0.2">
      <c r="A6025" s="54">
        <v>5964</v>
      </c>
      <c r="B6025" s="1221">
        <f>'Revenues 9-14'!H109</f>
        <v>523874</v>
      </c>
      <c r="C6025" s="13" t="s">
        <v>653</v>
      </c>
      <c r="D6025" s="13" t="str">
        <f t="shared" si="93"/>
        <v>Error?</v>
      </c>
    </row>
    <row r="6026" spans="1:5" x14ac:dyDescent="0.2">
      <c r="A6026" s="54">
        <v>5965</v>
      </c>
      <c r="B6026" s="1221">
        <f>'Revenues 9-14'!I109</f>
        <v>163958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162189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299213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112124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1876.83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95965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95965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95965</v>
      </c>
      <c r="D6216" s="13" t="str">
        <f t="shared" si="96"/>
        <v>Error?</v>
      </c>
      <c r="E6216" s="13" t="s">
        <v>207</v>
      </c>
    </row>
    <row r="6217" spans="1:5" x14ac:dyDescent="0.2">
      <c r="A6217">
        <v>6156</v>
      </c>
      <c r="B6217" s="1221">
        <f>'Assets-Liab 5-6'!J4</f>
        <v>95965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240190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240190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240190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216827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216827</v>
      </c>
      <c r="D6229" s="13" t="str">
        <f t="shared" si="96"/>
        <v>Error?</v>
      </c>
      <c r="E6229" s="13" t="s">
        <v>207</v>
      </c>
    </row>
    <row r="6230" spans="1:5" x14ac:dyDescent="0.2">
      <c r="A6230">
        <v>6169</v>
      </c>
      <c r="B6230" s="1221">
        <f>'Acct Summary 7-8'!J20</f>
        <v>23363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23363</v>
      </c>
      <c r="D6263" s="13" t="str">
        <f t="shared" si="96"/>
        <v>Error?</v>
      </c>
      <c r="E6263" s="13" t="s">
        <v>207</v>
      </c>
    </row>
    <row r="6264" spans="1:5" x14ac:dyDescent="0.2">
      <c r="A6264">
        <v>6203</v>
      </c>
      <c r="B6264" s="1221">
        <f>'Acct Summary 7-8'!J79</f>
        <v>72602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95965</v>
      </c>
      <c r="D6266" s="13" t="str">
        <f t="shared" si="96"/>
        <v>Error?</v>
      </c>
      <c r="E6266" s="13" t="s">
        <v>207</v>
      </c>
    </row>
    <row r="6267" spans="1:5" x14ac:dyDescent="0.2">
      <c r="A6267">
        <v>6206</v>
      </c>
      <c r="B6267" s="1221">
        <f>'Acct Summary 7-8'!C82</f>
        <v>448385</v>
      </c>
      <c r="D6267" s="13" t="str">
        <f t="shared" si="96"/>
        <v>Error?</v>
      </c>
      <c r="E6267" s="13" t="s">
        <v>207</v>
      </c>
    </row>
    <row r="6268" spans="1:5" x14ac:dyDescent="0.2">
      <c r="A6268">
        <v>6207</v>
      </c>
      <c r="B6268" s="1221">
        <f>'Acct Summary 7-8'!D82</f>
        <v>299006</v>
      </c>
      <c r="D6268" s="13" t="str">
        <f t="shared" si="96"/>
        <v>Error?</v>
      </c>
      <c r="E6268" s="13" t="s">
        <v>207</v>
      </c>
    </row>
    <row r="6269" spans="1:5" x14ac:dyDescent="0.2">
      <c r="A6269">
        <v>6208</v>
      </c>
      <c r="B6269" s="1221">
        <f>'Acct Summary 7-8'!E82</f>
        <v>-27664</v>
      </c>
      <c r="D6269" s="13" t="str">
        <f t="shared" si="96"/>
        <v>Error?</v>
      </c>
      <c r="E6269" s="13" t="s">
        <v>207</v>
      </c>
    </row>
    <row r="6270" spans="1:5" x14ac:dyDescent="0.2">
      <c r="A6270">
        <v>6209</v>
      </c>
      <c r="B6270" s="1221">
        <f>'Acct Summary 7-8'!F82</f>
        <v>46859</v>
      </c>
      <c r="D6270" s="13" t="str">
        <f t="shared" si="96"/>
        <v>Error?</v>
      </c>
      <c r="E6270" s="13" t="s">
        <v>207</v>
      </c>
    </row>
    <row r="6271" spans="1:5" x14ac:dyDescent="0.2">
      <c r="A6271">
        <v>6210</v>
      </c>
      <c r="B6271" s="1221">
        <f>'Acct Summary 7-8'!G82</f>
        <v>133113</v>
      </c>
      <c r="D6271" s="13" t="str">
        <f t="shared" ref="D6271:D6334" si="97">IF(ISBLANK(B6271),"OK",IF(A6271-B6271=0,"OK","Error?"))</f>
        <v>Error?</v>
      </c>
      <c r="E6271" s="13" t="s">
        <v>207</v>
      </c>
    </row>
    <row r="6272" spans="1:5" x14ac:dyDescent="0.2">
      <c r="A6272">
        <v>6211</v>
      </c>
      <c r="B6272" s="1221">
        <f>'Acct Summary 7-8'!H82</f>
        <v>410476</v>
      </c>
      <c r="D6272" s="13" t="str">
        <f t="shared" si="97"/>
        <v>Error?</v>
      </c>
      <c r="E6272" s="13" t="s">
        <v>207</v>
      </c>
    </row>
    <row r="6273" spans="1:5" x14ac:dyDescent="0.2">
      <c r="A6273">
        <v>6212</v>
      </c>
      <c r="B6273" s="1221">
        <f>'Acct Summary 7-8'!I82</f>
        <v>163958</v>
      </c>
      <c r="D6273" s="13" t="str">
        <f t="shared" si="97"/>
        <v>Error?</v>
      </c>
      <c r="E6273" s="13" t="s">
        <v>207</v>
      </c>
    </row>
    <row r="6274" spans="1:5" x14ac:dyDescent="0.2">
      <c r="A6274">
        <v>6213</v>
      </c>
      <c r="B6274" s="1221">
        <f>'Acct Summary 7-8'!J82</f>
        <v>23363</v>
      </c>
      <c r="D6274" s="13" t="str">
        <f t="shared" si="97"/>
        <v>Error?</v>
      </c>
      <c r="E6274" s="13" t="s">
        <v>207</v>
      </c>
    </row>
    <row r="6275" spans="1:5" x14ac:dyDescent="0.2">
      <c r="A6275">
        <v>6214</v>
      </c>
      <c r="B6275" s="1221">
        <f>'Acct Summary 7-8'!K82</f>
        <v>2204451</v>
      </c>
      <c r="D6275" s="13" t="str">
        <f t="shared" si="97"/>
        <v>Error?</v>
      </c>
      <c r="E6275" s="13" t="s">
        <v>207</v>
      </c>
    </row>
    <row r="6276" spans="1:5" x14ac:dyDescent="0.2">
      <c r="A6276">
        <v>6215</v>
      </c>
      <c r="B6276" s="1221">
        <f>'Acct Summary 7-8'!C83</f>
        <v>0.10522384399503526</v>
      </c>
      <c r="D6276" s="13" t="str">
        <f t="shared" si="97"/>
        <v>Error?</v>
      </c>
      <c r="E6276" s="13" t="s">
        <v>207</v>
      </c>
    </row>
    <row r="6277" spans="1:5" x14ac:dyDescent="0.2">
      <c r="A6277">
        <v>6216</v>
      </c>
      <c r="B6277" s="1221">
        <f>'Acct Summary 7-8'!D83</f>
        <v>0.2305298688241979</v>
      </c>
      <c r="D6277" s="13" t="str">
        <f t="shared" si="97"/>
        <v>Error?</v>
      </c>
      <c r="E6277" s="13" t="s">
        <v>207</v>
      </c>
    </row>
    <row r="6278" spans="1:5" x14ac:dyDescent="0.2">
      <c r="A6278">
        <v>6217</v>
      </c>
      <c r="B6278" s="1221">
        <f>'Acct Summary 7-8'!E83</f>
        <v>-8.7873830662452551E-2</v>
      </c>
      <c r="D6278" s="13" t="str">
        <f t="shared" si="97"/>
        <v>Error?</v>
      </c>
      <c r="E6278" s="13" t="s">
        <v>207</v>
      </c>
    </row>
    <row r="6279" spans="1:5" x14ac:dyDescent="0.2">
      <c r="A6279">
        <v>6218</v>
      </c>
      <c r="B6279" s="1221">
        <f>'Acct Summary 7-8'!F83</f>
        <v>2.3155890003716092E-2</v>
      </c>
      <c r="D6279" s="13" t="str">
        <f t="shared" si="97"/>
        <v>Error?</v>
      </c>
      <c r="E6279" s="13" t="s">
        <v>207</v>
      </c>
    </row>
    <row r="6280" spans="1:5" x14ac:dyDescent="0.2">
      <c r="A6280">
        <v>6219</v>
      </c>
      <c r="B6280" s="1221">
        <f>'Acct Summary 7-8'!G83</f>
        <v>0.23717449598660123</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7.9188897963599514E-2</v>
      </c>
      <c r="D6282" s="13" t="str">
        <f t="shared" si="97"/>
        <v>Error?</v>
      </c>
      <c r="E6282" s="13" t="s">
        <v>207</v>
      </c>
    </row>
    <row r="6283" spans="1:5" x14ac:dyDescent="0.2">
      <c r="A6283">
        <v>6222</v>
      </c>
      <c r="B6283" s="1221">
        <f>'Acct Summary 7-8'!J83</f>
        <v>0.24345334236440369</v>
      </c>
      <c r="D6283" s="13" t="str">
        <f t="shared" si="97"/>
        <v>Error?</v>
      </c>
      <c r="E6283" s="13" t="s">
        <v>207</v>
      </c>
    </row>
    <row r="6284" spans="1:5" x14ac:dyDescent="0.2">
      <c r="A6284">
        <v>6223</v>
      </c>
      <c r="B6284" s="1221">
        <f>'Acct Summary 7-8'!K83</f>
        <v>0.78385162207022496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239849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239849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341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341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240190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49743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25567</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49938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152268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47268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25567</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25567</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216827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240190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8773</v>
      </c>
      <c r="D7073" s="13" t="str">
        <f t="shared" si="109"/>
        <v>Error?</v>
      </c>
    </row>
    <row r="7074" spans="1:4" x14ac:dyDescent="0.2">
      <c r="A7074">
        <v>7013</v>
      </c>
      <c r="B7074" s="1221">
        <f>'Expenditures 15-22'!K210</f>
        <v>8773</v>
      </c>
      <c r="D7074" s="13" t="str">
        <f t="shared" si="109"/>
        <v>Error?</v>
      </c>
    </row>
    <row r="7075" spans="1:4" x14ac:dyDescent="0.2">
      <c r="A7075">
        <v>7014</v>
      </c>
      <c r="B7075" s="1221">
        <f>'Expenditures 15-22'!D212</f>
        <v>4852</v>
      </c>
      <c r="D7075" s="13" t="str">
        <f t="shared" si="109"/>
        <v>Error?</v>
      </c>
    </row>
    <row r="7076" spans="1:4" x14ac:dyDescent="0.2">
      <c r="A7076">
        <v>7015</v>
      </c>
      <c r="B7076" s="1221">
        <f>'Expenditures 15-22'!K212</f>
        <v>4852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522</v>
      </c>
      <c r="D7079" s="13" t="str">
        <f t="shared" si="109"/>
        <v>Error?</v>
      </c>
    </row>
    <row r="7080" spans="1:4" x14ac:dyDescent="0.2">
      <c r="A7080">
        <v>7019</v>
      </c>
      <c r="B7080" s="1221">
        <f>'Expenditures 15-22'!K220</f>
        <v>522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169853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169853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46974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46974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216827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216827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216827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216827</v>
      </c>
      <c r="D7224" s="13" t="str">
        <f t="shared" si="111"/>
        <v>Error?</v>
      </c>
    </row>
    <row r="7225" spans="1:4" x14ac:dyDescent="0.2">
      <c r="A7225">
        <v>7164</v>
      </c>
      <c r="B7225" s="1221">
        <f>'Expenditures 15-22'!K332</f>
        <v>23363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195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121186</v>
      </c>
      <c r="D7251" s="13" t="str">
        <f t="shared" si="112"/>
        <v>Error?</v>
      </c>
    </row>
    <row r="7252" spans="1:4" x14ac:dyDescent="0.2">
      <c r="A7252">
        <f t="shared" si="113"/>
        <v>7191</v>
      </c>
      <c r="B7252" s="1221">
        <f>'Expenditures 15-22'!D9</f>
        <v>29974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1108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33915</v>
      </c>
      <c r="D7263" s="13" t="str">
        <f t="shared" si="112"/>
        <v>Error?</v>
      </c>
    </row>
    <row r="7264" spans="1:4" x14ac:dyDescent="0.2">
      <c r="A7264">
        <f t="shared" si="113"/>
        <v>7203</v>
      </c>
      <c r="B7264" s="1221">
        <f>'Expenditures 15-22'!D17</f>
        <v>7576</v>
      </c>
      <c r="D7264" s="13" t="str">
        <f t="shared" si="112"/>
        <v>Error?</v>
      </c>
    </row>
    <row r="7265" spans="1:5" x14ac:dyDescent="0.2">
      <c r="A7265">
        <f t="shared" si="113"/>
        <v>7204</v>
      </c>
      <c r="B7265" s="1221">
        <f>'Expenditures 15-22'!E17</f>
        <v>2482</v>
      </c>
      <c r="D7265" s="13" t="str">
        <f t="shared" si="112"/>
        <v>Error?</v>
      </c>
    </row>
    <row r="7266" spans="1:5" x14ac:dyDescent="0.2">
      <c r="A7266">
        <f t="shared" si="113"/>
        <v>7205</v>
      </c>
      <c r="B7266" s="1221">
        <f>'Expenditures 15-22'!F17</f>
        <v>3295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541799</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541799</v>
      </c>
      <c r="D7618" s="13" t="str">
        <f t="shared" si="124"/>
        <v>Error?</v>
      </c>
      <c r="E7618" s="13" t="s">
        <v>20</v>
      </c>
    </row>
    <row r="7619" spans="1:5" x14ac:dyDescent="0.2">
      <c r="A7619">
        <f t="shared" si="123"/>
        <v>7558</v>
      </c>
      <c r="B7619" s="1221">
        <f>'Cap Outlay Deprec 27'!H14</f>
        <v>541799</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541799</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1437210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522940</v>
      </c>
      <c r="D7713" s="13" t="str">
        <f t="shared" si="126"/>
        <v>Error?</v>
      </c>
      <c r="E7713" s="13" t="s">
        <v>968</v>
      </c>
    </row>
    <row r="7714" spans="1:6" x14ac:dyDescent="0.2">
      <c r="A7714">
        <v>7653</v>
      </c>
      <c r="B7714" s="1221">
        <f>'Rest Tax Levies-Tort Im 26'!K9</f>
        <v>25920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522940</v>
      </c>
      <c r="D7718" s="13" t="str">
        <f t="shared" si="126"/>
        <v>Error?</v>
      </c>
      <c r="E7718" s="13" t="s">
        <v>968</v>
      </c>
    </row>
    <row r="7719" spans="1:6" x14ac:dyDescent="0.2">
      <c r="A7719">
        <v>7658</v>
      </c>
      <c r="B7719" s="1221">
        <f>'Rest Tax Levies-Tort Im 26'!K12</f>
        <v>25920</v>
      </c>
      <c r="D7719" s="13" t="str">
        <f t="shared" si="126"/>
        <v>Error?</v>
      </c>
      <c r="E7719" s="13" t="s">
        <v>968</v>
      </c>
    </row>
    <row r="7720" spans="1:6" x14ac:dyDescent="0.2">
      <c r="A7720">
        <v>7659</v>
      </c>
      <c r="B7720" s="1221">
        <f>'Rest Tax Levies-Tort Im 26'!H14</f>
        <v>123958</v>
      </c>
      <c r="D7720" s="13" t="str">
        <f t="shared" si="126"/>
        <v>Error?</v>
      </c>
      <c r="E7720" s="13" t="s">
        <v>968</v>
      </c>
    </row>
    <row r="7721" spans="1:6" x14ac:dyDescent="0.2">
      <c r="A7721">
        <v>7660</v>
      </c>
      <c r="B7721" s="1221">
        <f>'Rest Tax Levies-Tort Im 26'!K14</f>
        <v>25920</v>
      </c>
      <c r="D7721" s="13" t="str">
        <f t="shared" si="126"/>
        <v>Error?</v>
      </c>
      <c r="E7721" s="13" t="s">
        <v>968</v>
      </c>
    </row>
    <row r="7722" spans="1:6" x14ac:dyDescent="0.2">
      <c r="A7722">
        <v>7661</v>
      </c>
      <c r="B7722" s="1221">
        <f>'Rest Tax Levies-Tort Im 26'!J15</f>
        <v>113398</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113398</v>
      </c>
      <c r="D7730" s="13" t="str">
        <f t="shared" si="126"/>
        <v>Error?</v>
      </c>
      <c r="E7730" s="13" t="s">
        <v>968</v>
      </c>
    </row>
    <row r="7731" spans="1:6" x14ac:dyDescent="0.2">
      <c r="A7731">
        <v>7670</v>
      </c>
      <c r="B7731" s="1221">
        <f>'Revenues 9-14'!H103</f>
        <v>522940</v>
      </c>
      <c r="D7731" s="13" t="str">
        <f t="shared" si="126"/>
        <v>Error?</v>
      </c>
      <c r="E7731" s="13" t="s">
        <v>968</v>
      </c>
    </row>
    <row r="7732" spans="1:6" x14ac:dyDescent="0.2">
      <c r="A7732">
        <v>7671</v>
      </c>
      <c r="B7732" s="1221">
        <f>'Rest Tax Levies-Tort Im 26'!J24</f>
        <v>409542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409542</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4d435f69-8686-490b-bd6d-b153bf22ab50"/>
    <ds:schemaRef ds:uri="http://www.w3.org/XML/1998/namespace"/>
    <ds:schemaRef ds:uri="d21dc803-237d-4c68-8692-8d731fd29118"/>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 page 1 of 3</vt:lpstr>
      <vt:lpstr> SEFA - page 2 of 3</vt:lpstr>
      <vt:lpstr> SEFA page 3 of 3</vt:lpstr>
      <vt:lpstr>SF&amp;QC Sec-1</vt:lpstr>
      <vt:lpstr>SF&amp;QC Sec-2</vt:lpstr>
      <vt:lpstr>SF&amp;QC Sec-3</vt:lpstr>
      <vt:lpstr>SSPAF</vt:lpstr>
      <vt:lpstr>CAP</vt:lpstr>
      <vt:lpstr>AFR17</vt:lpstr>
      <vt:lpstr>' SEFA - page 1 of 3'!Print_Area</vt:lpstr>
      <vt:lpstr>' SEFA - page 2 of 3'!Print_Area</vt:lpstr>
      <vt:lpstr>' SEFA page 3 of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2017-10-12T21:06:15Z</cp:lastPrinted>
  <dcterms:created xsi:type="dcterms:W3CDTF">2003-10-29T19:06:34Z</dcterms:created>
  <dcterms:modified xsi:type="dcterms:W3CDTF">2017-10-18T16:27:04Z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